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AKCE - aktuální\SOU_Úpravy hygienického zázemí domova mládeže\VŘ\VŘ\dodatečné informace\"/>
    </mc:Choice>
  </mc:AlternateContent>
  <workbookProtection revisionsAlgorithmName="SHA-512" revisionsHashValue="omVY8Mn3cpogOCvbQUxaBt+OcVAhBx/x/oc4js9ogy5tDlDYzzUEyVNnct3YBQTsNmaaUCzJLjNKvv7c14NULA==" revisionsSaltValue="2igdZJEVQGwLYzjk6biljQ==" revisionsSpinCount="100000" lockRevision="1"/>
  <bookViews>
    <workbookView xWindow="0" yWindow="0" windowWidth="14400" windowHeight="12270" activeTab="2"/>
  </bookViews>
  <sheets>
    <sheet name="Rekapitulace stavby" sheetId="1" r:id="rId1"/>
    <sheet name="23-071201.1 - Bourací práce" sheetId="2" r:id="rId2"/>
    <sheet name="23-071201.2 - Nové konstr..." sheetId="3" r:id="rId3"/>
    <sheet name="23-071201.3 - TZB" sheetId="4" r:id="rId4"/>
    <sheet name="23-071201.4 - EI" sheetId="5" r:id="rId5"/>
  </sheets>
  <definedNames>
    <definedName name="_xlnm._FilterDatabase" localSheetId="1" hidden="1">'23-071201.1 - Bourací práce'!$C$127:$K$244</definedName>
    <definedName name="_xlnm._FilterDatabase" localSheetId="2" hidden="1">'23-071201.2 - Nové konstr...'!$C$129:$K$541</definedName>
    <definedName name="_xlnm._FilterDatabase" localSheetId="3" hidden="1">'23-071201.3 - TZB'!$C$124:$K$264</definedName>
    <definedName name="_xlnm._FilterDatabase" localSheetId="4" hidden="1">'23-071201.4 - EI'!$C$121:$K$172</definedName>
    <definedName name="_xlnm.Print_Titles" localSheetId="1">'23-071201.1 - Bourací práce'!$127:$127</definedName>
    <definedName name="_xlnm.Print_Titles" localSheetId="2">'23-071201.2 - Nové konstr...'!$129:$129</definedName>
    <definedName name="_xlnm.Print_Titles" localSheetId="3">'23-071201.3 - TZB'!$124:$124</definedName>
    <definedName name="_xlnm.Print_Titles" localSheetId="4">'23-071201.4 - EI'!$121:$121</definedName>
    <definedName name="_xlnm.Print_Titles" localSheetId="0">'Rekapitulace stavby'!$92:$92</definedName>
    <definedName name="_xlnm.Print_Area" localSheetId="1">'23-071201.1 - Bourací práce'!$C$4:$J$39,'23-071201.1 - Bourací práce'!$C$50:$J$76,'23-071201.1 - Bourací práce'!$C$82:$J$109,'23-071201.1 - Bourací práce'!$C$115:$K$244</definedName>
    <definedName name="_xlnm.Print_Area" localSheetId="2">'23-071201.2 - Nové konstr...'!$C$4:$J$39,'23-071201.2 - Nové konstr...'!$C$50:$J$76,'23-071201.2 - Nové konstr...'!$C$82:$J$111,'23-071201.2 - Nové konstr...'!$C$117:$K$541</definedName>
    <definedName name="_xlnm.Print_Area" localSheetId="3">'23-071201.3 - TZB'!$C$4:$J$39,'23-071201.3 - TZB'!$C$50:$J$76,'23-071201.3 - TZB'!$C$82:$J$106,'23-071201.3 - TZB'!$C$112:$K$264</definedName>
    <definedName name="_xlnm.Print_Area" localSheetId="4">'23-071201.4 - EI'!$C$4:$J$39,'23-071201.4 - EI'!$C$50:$J$76,'23-071201.4 - EI'!$C$82:$J$103,'23-071201.4 - EI'!$C$109:$K$172</definedName>
    <definedName name="_xlnm.Print_Area" localSheetId="0">'Rekapitulace stavby'!$D$4:$AO$76,'Rekapitulace stavby'!$C$82:$AQ$99</definedName>
    <definedName name="Z_CE285AE8_62C0_43EE_AE0B_CF20ACFA0841_.wvu.Cols" localSheetId="1" hidden="1">'23-071201.1 - Bourací práce'!$M:$U,'23-071201.1 - Bourací práce'!$AR:$BM</definedName>
    <definedName name="Z_CE285AE8_62C0_43EE_AE0B_CF20ACFA0841_.wvu.Cols" localSheetId="2" hidden="1">'23-071201.2 - Nové konstr...'!$M:$U,'23-071201.2 - Nové konstr...'!$AR:$BM</definedName>
    <definedName name="Z_CE285AE8_62C0_43EE_AE0B_CF20ACFA0841_.wvu.Cols" localSheetId="3" hidden="1">'23-071201.3 - TZB'!$M:$U,'23-071201.3 - TZB'!$AR:$BM</definedName>
    <definedName name="Z_CE285AE8_62C0_43EE_AE0B_CF20ACFA0841_.wvu.Cols" localSheetId="4" hidden="1">'23-071201.4 - EI'!$M:$U,'23-071201.4 - EI'!$AR:$BM</definedName>
    <definedName name="Z_CE285AE8_62C0_43EE_AE0B_CF20ACFA0841_.wvu.Cols" localSheetId="0" hidden="1">'Rekapitulace stavby'!$AQ:$AQ,'Rekapitulace stavby'!$AS:$BD,'Rekapitulace stavby'!$BS:$CM</definedName>
    <definedName name="Z_CE285AE8_62C0_43EE_AE0B_CF20ACFA0841_.wvu.FilterData" localSheetId="1" hidden="1">'23-071201.1 - Bourací práce'!$C$127:$K$244</definedName>
    <definedName name="Z_CE285AE8_62C0_43EE_AE0B_CF20ACFA0841_.wvu.FilterData" localSheetId="2" hidden="1">'23-071201.2 - Nové konstr...'!$C$129:$K$541</definedName>
    <definedName name="Z_CE285AE8_62C0_43EE_AE0B_CF20ACFA0841_.wvu.FilterData" localSheetId="3" hidden="1">'23-071201.3 - TZB'!$C$124:$K$264</definedName>
    <definedName name="Z_CE285AE8_62C0_43EE_AE0B_CF20ACFA0841_.wvu.FilterData" localSheetId="4" hidden="1">'23-071201.4 - EI'!$C$121:$K$172</definedName>
    <definedName name="Z_CE285AE8_62C0_43EE_AE0B_CF20ACFA0841_.wvu.PrintArea" localSheetId="1" hidden="1">'23-071201.1 - Bourací práce'!$C$4:$J$39,'23-071201.1 - Bourací práce'!$C$50:$J$76,'23-071201.1 - Bourací práce'!$C$82:$J$109,'23-071201.1 - Bourací práce'!$C$115:$K$244</definedName>
    <definedName name="Z_CE285AE8_62C0_43EE_AE0B_CF20ACFA0841_.wvu.PrintArea" localSheetId="2" hidden="1">'23-071201.2 - Nové konstr...'!$C$4:$J$39,'23-071201.2 - Nové konstr...'!$C$50:$J$76,'23-071201.2 - Nové konstr...'!$C$82:$J$111,'23-071201.2 - Nové konstr...'!$C$117:$K$541</definedName>
    <definedName name="Z_CE285AE8_62C0_43EE_AE0B_CF20ACFA0841_.wvu.PrintArea" localSheetId="3" hidden="1">'23-071201.3 - TZB'!$C$4:$J$39,'23-071201.3 - TZB'!$C$50:$J$76,'23-071201.3 - TZB'!$C$82:$J$106,'23-071201.3 - TZB'!$C$112:$K$264</definedName>
    <definedName name="Z_CE285AE8_62C0_43EE_AE0B_CF20ACFA0841_.wvu.PrintArea" localSheetId="4" hidden="1">'23-071201.4 - EI'!$C$4:$J$39,'23-071201.4 - EI'!$C$50:$J$76,'23-071201.4 - EI'!$C$82:$J$103,'23-071201.4 - EI'!$C$109:$K$172</definedName>
    <definedName name="Z_CE285AE8_62C0_43EE_AE0B_CF20ACFA0841_.wvu.PrintArea" localSheetId="0" hidden="1">'Rekapitulace stavby'!$D$4:$AO$76,'Rekapitulace stavby'!$C$82:$AQ$99</definedName>
    <definedName name="Z_CE285AE8_62C0_43EE_AE0B_CF20ACFA0841_.wvu.PrintTitles" localSheetId="1" hidden="1">'23-071201.1 - Bourací práce'!$127:$127</definedName>
    <definedName name="Z_CE285AE8_62C0_43EE_AE0B_CF20ACFA0841_.wvu.PrintTitles" localSheetId="2" hidden="1">'23-071201.2 - Nové konstr...'!$129:$129</definedName>
    <definedName name="Z_CE285AE8_62C0_43EE_AE0B_CF20ACFA0841_.wvu.PrintTitles" localSheetId="3" hidden="1">'23-071201.3 - TZB'!$124:$124</definedName>
    <definedName name="Z_CE285AE8_62C0_43EE_AE0B_CF20ACFA0841_.wvu.PrintTitles" localSheetId="4" hidden="1">'23-071201.4 - EI'!$121:$121</definedName>
    <definedName name="Z_CE285AE8_62C0_43EE_AE0B_CF20ACFA0841_.wvu.PrintTitles" localSheetId="0" hidden="1">'Rekapitulace stavby'!$92:$92</definedName>
    <definedName name="Z_CE285AE8_62C0_43EE_AE0B_CF20ACFA0841_.wvu.Rows" localSheetId="1" hidden="1">'23-071201.1 - Bourací práce'!$35:$37</definedName>
    <definedName name="Z_CE285AE8_62C0_43EE_AE0B_CF20ACFA0841_.wvu.Rows" localSheetId="2" hidden="1">'23-071201.2 - Nové konstr...'!$35:$37</definedName>
    <definedName name="Z_CE285AE8_62C0_43EE_AE0B_CF20ACFA0841_.wvu.Rows" localSheetId="3" hidden="1">'23-071201.3 - TZB'!$35:$37</definedName>
    <definedName name="Z_CE285AE8_62C0_43EE_AE0B_CF20ACFA0841_.wvu.Rows" localSheetId="4" hidden="1">'23-071201.4 - EI'!$35:$37</definedName>
    <definedName name="Z_CE285AE8_62C0_43EE_AE0B_CF20ACFA0841_.wvu.Rows" localSheetId="0" hidden="1">'Rekapitulace stavby'!$31:$33</definedName>
  </definedNames>
  <calcPr calcId="162913"/>
  <customWorkbookViews>
    <customWorkbookView name="Vokurková Šárka – osobní zobrazení" guid="{CE285AE8-62C0-43EE-AE0B-CF20ACFA0841}" mergeInterval="0" personalView="1" maximized="1" xWindow="-8" yWindow="-8" windowWidth="1936" windowHeight="1056" activeSheetId="3"/>
  </customWorkbookViews>
</workbook>
</file>

<file path=xl/calcChain.xml><?xml version="1.0" encoding="utf-8"?>
<calcChain xmlns="http://schemas.openxmlformats.org/spreadsheetml/2006/main">
  <c r="J37" i="5" l="1"/>
  <c r="J36" i="5"/>
  <c r="AY98" i="1"/>
  <c r="J35" i="5"/>
  <c r="AX98" i="1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J119" i="5"/>
  <c r="J118" i="5"/>
  <c r="F118" i="5"/>
  <c r="F116" i="5"/>
  <c r="E114" i="5"/>
  <c r="J92" i="5"/>
  <c r="J91" i="5"/>
  <c r="F91" i="5"/>
  <c r="F89" i="5"/>
  <c r="E87" i="5"/>
  <c r="J18" i="5"/>
  <c r="E18" i="5"/>
  <c r="F119" i="5"/>
  <c r="J17" i="5"/>
  <c r="J12" i="5"/>
  <c r="J116" i="5" s="1"/>
  <c r="E7" i="5"/>
  <c r="E85" i="5"/>
  <c r="J37" i="4"/>
  <c r="J36" i="4"/>
  <c r="AY97" i="1"/>
  <c r="J35" i="4"/>
  <c r="AX97" i="1" s="1"/>
  <c r="BI263" i="4"/>
  <c r="BH263" i="4"/>
  <c r="BG263" i="4"/>
  <c r="BF263" i="4"/>
  <c r="T263" i="4"/>
  <c r="T262" i="4"/>
  <c r="T261" i="4" s="1"/>
  <c r="R263" i="4"/>
  <c r="R262" i="4"/>
  <c r="R261" i="4" s="1"/>
  <c r="P263" i="4"/>
  <c r="P262" i="4" s="1"/>
  <c r="P261" i="4" s="1"/>
  <c r="BI260" i="4"/>
  <c r="BH260" i="4"/>
  <c r="BG260" i="4"/>
  <c r="BF260" i="4"/>
  <c r="T260" i="4"/>
  <c r="R260" i="4"/>
  <c r="P260" i="4"/>
  <c r="BI258" i="4"/>
  <c r="BH258" i="4"/>
  <c r="BG258" i="4"/>
  <c r="BF258" i="4"/>
  <c r="T258" i="4"/>
  <c r="R258" i="4"/>
  <c r="P258" i="4"/>
  <c r="BI253" i="4"/>
  <c r="BH253" i="4"/>
  <c r="BG253" i="4"/>
  <c r="BF253" i="4"/>
  <c r="T253" i="4"/>
  <c r="R253" i="4"/>
  <c r="P253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7" i="4"/>
  <c r="BH247" i="4"/>
  <c r="BG247" i="4"/>
  <c r="BF247" i="4"/>
  <c r="T247" i="4"/>
  <c r="R247" i="4"/>
  <c r="P247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2" i="4"/>
  <c r="BH242" i="4"/>
  <c r="BG242" i="4"/>
  <c r="BF242" i="4"/>
  <c r="T242" i="4"/>
  <c r="R242" i="4"/>
  <c r="P242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29" i="4"/>
  <c r="BH229" i="4"/>
  <c r="BG229" i="4"/>
  <c r="BF229" i="4"/>
  <c r="T229" i="4"/>
  <c r="R229" i="4"/>
  <c r="P229" i="4"/>
  <c r="BI224" i="4"/>
  <c r="BH224" i="4"/>
  <c r="BG224" i="4"/>
  <c r="BF224" i="4"/>
  <c r="T224" i="4"/>
  <c r="R224" i="4"/>
  <c r="P224" i="4"/>
  <c r="BI219" i="4"/>
  <c r="BH219" i="4"/>
  <c r="BG219" i="4"/>
  <c r="BF219" i="4"/>
  <c r="T219" i="4"/>
  <c r="R219" i="4"/>
  <c r="P219" i="4"/>
  <c r="BI214" i="4"/>
  <c r="BH214" i="4"/>
  <c r="BG214" i="4"/>
  <c r="BF214" i="4"/>
  <c r="T214" i="4"/>
  <c r="R214" i="4"/>
  <c r="P214" i="4"/>
  <c r="BI209" i="4"/>
  <c r="BH209" i="4"/>
  <c r="BG209" i="4"/>
  <c r="BF209" i="4"/>
  <c r="T209" i="4"/>
  <c r="R209" i="4"/>
  <c r="P209" i="4"/>
  <c r="BI204" i="4"/>
  <c r="BH204" i="4"/>
  <c r="BG204" i="4"/>
  <c r="BF204" i="4"/>
  <c r="T204" i="4"/>
  <c r="R204" i="4"/>
  <c r="P204" i="4"/>
  <c r="BI199" i="4"/>
  <c r="BH199" i="4"/>
  <c r="BG199" i="4"/>
  <c r="BF199" i="4"/>
  <c r="T199" i="4"/>
  <c r="R199" i="4"/>
  <c r="P199" i="4"/>
  <c r="BI194" i="4"/>
  <c r="BH194" i="4"/>
  <c r="BG194" i="4"/>
  <c r="BF194" i="4"/>
  <c r="T194" i="4"/>
  <c r="R194" i="4"/>
  <c r="P194" i="4"/>
  <c r="BI186" i="4"/>
  <c r="BH186" i="4"/>
  <c r="BG186" i="4"/>
  <c r="BF186" i="4"/>
  <c r="T186" i="4"/>
  <c r="R186" i="4"/>
  <c r="P186" i="4"/>
  <c r="BI181" i="4"/>
  <c r="BH181" i="4"/>
  <c r="BG181" i="4"/>
  <c r="BF181" i="4"/>
  <c r="T181" i="4"/>
  <c r="R181" i="4"/>
  <c r="P181" i="4"/>
  <c r="BI176" i="4"/>
  <c r="BH176" i="4"/>
  <c r="BG176" i="4"/>
  <c r="BF176" i="4"/>
  <c r="T176" i="4"/>
  <c r="R176" i="4"/>
  <c r="P176" i="4"/>
  <c r="BI170" i="4"/>
  <c r="BH170" i="4"/>
  <c r="BG170" i="4"/>
  <c r="BF170" i="4"/>
  <c r="T170" i="4"/>
  <c r="R170" i="4"/>
  <c r="P170" i="4"/>
  <c r="BI165" i="4"/>
  <c r="BH165" i="4"/>
  <c r="BG165" i="4"/>
  <c r="BF165" i="4"/>
  <c r="T165" i="4"/>
  <c r="R165" i="4"/>
  <c r="P165" i="4"/>
  <c r="BI157" i="4"/>
  <c r="BH157" i="4"/>
  <c r="BG157" i="4"/>
  <c r="BF157" i="4"/>
  <c r="T157" i="4"/>
  <c r="R157" i="4"/>
  <c r="P157" i="4"/>
  <c r="BI151" i="4"/>
  <c r="BH151" i="4"/>
  <c r="BG151" i="4"/>
  <c r="BF151" i="4"/>
  <c r="T151" i="4"/>
  <c r="R151" i="4"/>
  <c r="P151" i="4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J122" i="4"/>
  <c r="J121" i="4"/>
  <c r="F121" i="4"/>
  <c r="F119" i="4"/>
  <c r="E117" i="4"/>
  <c r="J92" i="4"/>
  <c r="J91" i="4"/>
  <c r="F91" i="4"/>
  <c r="F89" i="4"/>
  <c r="E87" i="4"/>
  <c r="J18" i="4"/>
  <c r="E18" i="4"/>
  <c r="F92" i="4"/>
  <c r="J17" i="4"/>
  <c r="J12" i="4"/>
  <c r="J89" i="4" s="1"/>
  <c r="E7" i="4"/>
  <c r="E115" i="4" s="1"/>
  <c r="J37" i="3"/>
  <c r="J36" i="3"/>
  <c r="AY96" i="1"/>
  <c r="J35" i="3"/>
  <c r="AX96" i="1"/>
  <c r="BI540" i="3"/>
  <c r="BH540" i="3"/>
  <c r="BG540" i="3"/>
  <c r="BF540" i="3"/>
  <c r="T540" i="3"/>
  <c r="T539" i="3"/>
  <c r="T538" i="3" s="1"/>
  <c r="R540" i="3"/>
  <c r="R539" i="3" s="1"/>
  <c r="R538" i="3" s="1"/>
  <c r="P540" i="3"/>
  <c r="P539" i="3"/>
  <c r="P538" i="3" s="1"/>
  <c r="BI455" i="3"/>
  <c r="BH455" i="3"/>
  <c r="BG455" i="3"/>
  <c r="BF455" i="3"/>
  <c r="T455" i="3"/>
  <c r="R455" i="3"/>
  <c r="P455" i="3"/>
  <c r="BI454" i="3"/>
  <c r="BH454" i="3"/>
  <c r="BG454" i="3"/>
  <c r="BF454" i="3"/>
  <c r="T454" i="3"/>
  <c r="R454" i="3"/>
  <c r="P454" i="3"/>
  <c r="BI453" i="3"/>
  <c r="BH453" i="3"/>
  <c r="BG453" i="3"/>
  <c r="BF453" i="3"/>
  <c r="T453" i="3"/>
  <c r="R453" i="3"/>
  <c r="P453" i="3"/>
  <c r="BI451" i="3"/>
  <c r="BH451" i="3"/>
  <c r="BG451" i="3"/>
  <c r="BF451" i="3"/>
  <c r="T451" i="3"/>
  <c r="R451" i="3"/>
  <c r="P451" i="3"/>
  <c r="BI449" i="3"/>
  <c r="BH449" i="3"/>
  <c r="BG449" i="3"/>
  <c r="BF449" i="3"/>
  <c r="T449" i="3"/>
  <c r="R449" i="3"/>
  <c r="P449" i="3"/>
  <c r="BI426" i="3"/>
  <c r="BH426" i="3"/>
  <c r="BG426" i="3"/>
  <c r="BF426" i="3"/>
  <c r="T426" i="3"/>
  <c r="R426" i="3"/>
  <c r="P426" i="3"/>
  <c r="BI424" i="3"/>
  <c r="BH424" i="3"/>
  <c r="BG424" i="3"/>
  <c r="BF424" i="3"/>
  <c r="T424" i="3"/>
  <c r="R424" i="3"/>
  <c r="P424" i="3"/>
  <c r="BI401" i="3"/>
  <c r="BH401" i="3"/>
  <c r="BG401" i="3"/>
  <c r="BF401" i="3"/>
  <c r="T401" i="3"/>
  <c r="R401" i="3"/>
  <c r="P401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91" i="3"/>
  <c r="BH391" i="3"/>
  <c r="BG391" i="3"/>
  <c r="BF391" i="3"/>
  <c r="T391" i="3"/>
  <c r="R391" i="3"/>
  <c r="P391" i="3"/>
  <c r="BI389" i="3"/>
  <c r="BH389" i="3"/>
  <c r="BG389" i="3"/>
  <c r="BF389" i="3"/>
  <c r="T389" i="3"/>
  <c r="R389" i="3"/>
  <c r="P389" i="3"/>
  <c r="BI384" i="3"/>
  <c r="BH384" i="3"/>
  <c r="BG384" i="3"/>
  <c r="BF384" i="3"/>
  <c r="T384" i="3"/>
  <c r="R384" i="3"/>
  <c r="P384" i="3"/>
  <c r="BI378" i="3"/>
  <c r="BH378" i="3"/>
  <c r="BG378" i="3"/>
  <c r="BF378" i="3"/>
  <c r="T378" i="3"/>
  <c r="R378" i="3"/>
  <c r="P378" i="3"/>
  <c r="BI347" i="3"/>
  <c r="BH347" i="3"/>
  <c r="BG347" i="3"/>
  <c r="BF347" i="3"/>
  <c r="T347" i="3"/>
  <c r="R347" i="3"/>
  <c r="P347" i="3"/>
  <c r="BI346" i="3"/>
  <c r="BH346" i="3"/>
  <c r="BG346" i="3"/>
  <c r="BF346" i="3"/>
  <c r="T346" i="3"/>
  <c r="R346" i="3"/>
  <c r="P346" i="3"/>
  <c r="BI315" i="3"/>
  <c r="BH315" i="3"/>
  <c r="BG315" i="3"/>
  <c r="BF315" i="3"/>
  <c r="T315" i="3"/>
  <c r="R315" i="3"/>
  <c r="P315" i="3"/>
  <c r="BI284" i="3"/>
  <c r="BH284" i="3"/>
  <c r="BG284" i="3"/>
  <c r="BF284" i="3"/>
  <c r="T284" i="3"/>
  <c r="R284" i="3"/>
  <c r="P284" i="3"/>
  <c r="BI282" i="3"/>
  <c r="BH282" i="3"/>
  <c r="BG282" i="3"/>
  <c r="BF282" i="3"/>
  <c r="T282" i="3"/>
  <c r="R282" i="3"/>
  <c r="P282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42" i="3"/>
  <c r="BH242" i="3"/>
  <c r="BG242" i="3"/>
  <c r="BF242" i="3"/>
  <c r="T242" i="3"/>
  <c r="R242" i="3"/>
  <c r="P242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10" i="3"/>
  <c r="BH210" i="3"/>
  <c r="BG210" i="3"/>
  <c r="BF210" i="3"/>
  <c r="T210" i="3"/>
  <c r="R210" i="3"/>
  <c r="P210" i="3"/>
  <c r="BI208" i="3"/>
  <c r="BH208" i="3"/>
  <c r="BG208" i="3"/>
  <c r="BF208" i="3"/>
  <c r="T208" i="3"/>
  <c r="R208" i="3"/>
  <c r="P208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T200" i="3" s="1"/>
  <c r="R201" i="3"/>
  <c r="R200" i="3" s="1"/>
  <c r="P201" i="3"/>
  <c r="P200" i="3" s="1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88" i="3"/>
  <c r="BH188" i="3"/>
  <c r="BG188" i="3"/>
  <c r="BF188" i="3"/>
  <c r="T188" i="3"/>
  <c r="R188" i="3"/>
  <c r="P188" i="3"/>
  <c r="BI184" i="3"/>
  <c r="BH184" i="3"/>
  <c r="BG184" i="3"/>
  <c r="BF184" i="3"/>
  <c r="T184" i="3"/>
  <c r="R184" i="3"/>
  <c r="P184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T161" i="3"/>
  <c r="R162" i="3"/>
  <c r="R161" i="3" s="1"/>
  <c r="P162" i="3"/>
  <c r="P161" i="3" s="1"/>
  <c r="BI147" i="3"/>
  <c r="BH147" i="3"/>
  <c r="BG147" i="3"/>
  <c r="BF147" i="3"/>
  <c r="T147" i="3"/>
  <c r="R147" i="3"/>
  <c r="P147" i="3"/>
  <c r="BI133" i="3"/>
  <c r="BH133" i="3"/>
  <c r="BG133" i="3"/>
  <c r="BF133" i="3"/>
  <c r="T133" i="3"/>
  <c r="T132" i="3" s="1"/>
  <c r="R133" i="3"/>
  <c r="R132" i="3" s="1"/>
  <c r="P133" i="3"/>
  <c r="P132" i="3" s="1"/>
  <c r="J127" i="3"/>
  <c r="J126" i="3"/>
  <c r="F126" i="3"/>
  <c r="F124" i="3"/>
  <c r="E122" i="3"/>
  <c r="J92" i="3"/>
  <c r="J91" i="3"/>
  <c r="F91" i="3"/>
  <c r="F89" i="3"/>
  <c r="E87" i="3"/>
  <c r="J18" i="3"/>
  <c r="E18" i="3"/>
  <c r="F127" i="3" s="1"/>
  <c r="J17" i="3"/>
  <c r="J12" i="3"/>
  <c r="J89" i="3" s="1"/>
  <c r="E7" i="3"/>
  <c r="E120" i="3"/>
  <c r="AX95" i="1"/>
  <c r="J37" i="2"/>
  <c r="J36" i="2"/>
  <c r="AY95" i="1"/>
  <c r="J35" i="2"/>
  <c r="BI243" i="2"/>
  <c r="BH243" i="2"/>
  <c r="BG243" i="2"/>
  <c r="BF243" i="2"/>
  <c r="T243" i="2"/>
  <c r="T242" i="2" s="1"/>
  <c r="T241" i="2" s="1"/>
  <c r="R243" i="2"/>
  <c r="R242" i="2" s="1"/>
  <c r="R241" i="2" s="1"/>
  <c r="P243" i="2"/>
  <c r="P242" i="2"/>
  <c r="P241" i="2" s="1"/>
  <c r="BI230" i="2"/>
  <c r="BH230" i="2"/>
  <c r="BG230" i="2"/>
  <c r="BF230" i="2"/>
  <c r="T230" i="2"/>
  <c r="T229" i="2"/>
  <c r="R230" i="2"/>
  <c r="R229" i="2" s="1"/>
  <c r="P230" i="2"/>
  <c r="P229" i="2"/>
  <c r="BI223" i="2"/>
  <c r="BH223" i="2"/>
  <c r="BG223" i="2"/>
  <c r="BF223" i="2"/>
  <c r="T223" i="2"/>
  <c r="R223" i="2"/>
  <c r="P223" i="2"/>
  <c r="BI217" i="2"/>
  <c r="BH217" i="2"/>
  <c r="BG217" i="2"/>
  <c r="BF217" i="2"/>
  <c r="T217" i="2"/>
  <c r="R217" i="2"/>
  <c r="P217" i="2"/>
  <c r="BI213" i="2"/>
  <c r="BH213" i="2"/>
  <c r="BG213" i="2"/>
  <c r="BF213" i="2"/>
  <c r="T213" i="2"/>
  <c r="T212" i="2"/>
  <c r="R213" i="2"/>
  <c r="R212" i="2" s="1"/>
  <c r="P213" i="2"/>
  <c r="P212" i="2"/>
  <c r="BI191" i="2"/>
  <c r="BH191" i="2"/>
  <c r="BG191" i="2"/>
  <c r="BF191" i="2"/>
  <c r="T191" i="2"/>
  <c r="T190" i="2" s="1"/>
  <c r="R191" i="2"/>
  <c r="R190" i="2"/>
  <c r="P191" i="2"/>
  <c r="P190" i="2" s="1"/>
  <c r="BI187" i="2"/>
  <c r="BH187" i="2"/>
  <c r="BG187" i="2"/>
  <c r="BF187" i="2"/>
  <c r="T187" i="2"/>
  <c r="T186" i="2"/>
  <c r="R187" i="2"/>
  <c r="R186" i="2" s="1"/>
  <c r="P187" i="2"/>
  <c r="P186" i="2" s="1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2" i="2"/>
  <c r="BH162" i="2"/>
  <c r="BG162" i="2"/>
  <c r="BF162" i="2"/>
  <c r="T162" i="2"/>
  <c r="R162" i="2"/>
  <c r="P162" i="2"/>
  <c r="BI157" i="2"/>
  <c r="BH157" i="2"/>
  <c r="BG157" i="2"/>
  <c r="BF157" i="2"/>
  <c r="T157" i="2"/>
  <c r="R157" i="2"/>
  <c r="P157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J125" i="2"/>
  <c r="J124" i="2"/>
  <c r="F124" i="2"/>
  <c r="F122" i="2"/>
  <c r="E120" i="2"/>
  <c r="J92" i="2"/>
  <c r="J91" i="2"/>
  <c r="F91" i="2"/>
  <c r="F89" i="2"/>
  <c r="E87" i="2"/>
  <c r="J18" i="2"/>
  <c r="E18" i="2"/>
  <c r="F125" i="2"/>
  <c r="J17" i="2"/>
  <c r="J12" i="2"/>
  <c r="J122" i="2"/>
  <c r="E7" i="2"/>
  <c r="E118" i="2" s="1"/>
  <c r="L90" i="1"/>
  <c r="AM90" i="1"/>
  <c r="AM89" i="1"/>
  <c r="L89" i="1"/>
  <c r="AM87" i="1"/>
  <c r="L87" i="1"/>
  <c r="L85" i="1"/>
  <c r="L84" i="1"/>
  <c r="J184" i="2"/>
  <c r="BK157" i="2"/>
  <c r="BK540" i="3"/>
  <c r="J451" i="3"/>
  <c r="J277" i="3"/>
  <c r="BK242" i="3"/>
  <c r="J453" i="3"/>
  <c r="J284" i="3"/>
  <c r="BK162" i="3"/>
  <c r="J378" i="3"/>
  <c r="J401" i="3"/>
  <c r="BK384" i="3"/>
  <c r="J184" i="3"/>
  <c r="J346" i="3"/>
  <c r="J210" i="3"/>
  <c r="BK396" i="3"/>
  <c r="J272" i="3"/>
  <c r="J151" i="4"/>
  <c r="BK247" i="4"/>
  <c r="J199" i="4"/>
  <c r="J260" i="4"/>
  <c r="BK219" i="4"/>
  <c r="J129" i="4"/>
  <c r="J251" i="4"/>
  <c r="J176" i="4"/>
  <c r="J219" i="4"/>
  <c r="J170" i="4"/>
  <c r="BK242" i="4"/>
  <c r="BK129" i="4"/>
  <c r="J164" i="5"/>
  <c r="J144" i="5"/>
  <c r="BK163" i="5"/>
  <c r="BK129" i="5"/>
  <c r="BK155" i="5"/>
  <c r="J127" i="5"/>
  <c r="J168" i="5"/>
  <c r="J161" i="5"/>
  <c r="J136" i="5"/>
  <c r="J129" i="5"/>
  <c r="BK170" i="5"/>
  <c r="BK150" i="5"/>
  <c r="J139" i="5"/>
  <c r="BK128" i="5"/>
  <c r="BK181" i="2"/>
  <c r="J168" i="2"/>
  <c r="J137" i="2"/>
  <c r="F37" i="2"/>
  <c r="J274" i="3"/>
  <c r="BK184" i="3"/>
  <c r="BK401" i="3"/>
  <c r="J208" i="3"/>
  <c r="BK455" i="3"/>
  <c r="J398" i="3"/>
  <c r="BK225" i="3"/>
  <c r="J449" i="3"/>
  <c r="BK398" i="3"/>
  <c r="BK204" i="3"/>
  <c r="BK424" i="3"/>
  <c r="BK277" i="3"/>
  <c r="J194" i="3"/>
  <c r="BK347" i="3"/>
  <c r="J263" i="4"/>
  <c r="J224" i="4"/>
  <c r="BK263" i="4"/>
  <c r="J234" i="4"/>
  <c r="J134" i="4"/>
  <c r="J209" i="4"/>
  <c r="BK245" i="4"/>
  <c r="BK141" i="4"/>
  <c r="J204" i="4"/>
  <c r="J245" i="4"/>
  <c r="J181" i="4"/>
  <c r="J136" i="4"/>
  <c r="BK172" i="5"/>
  <c r="J172" i="5"/>
  <c r="BK156" i="5"/>
  <c r="J137" i="5"/>
  <c r="BK146" i="5"/>
  <c r="BK130" i="5"/>
  <c r="BK164" i="5"/>
  <c r="J147" i="5"/>
  <c r="BK139" i="5"/>
  <c r="BK131" i="5"/>
  <c r="BK158" i="5"/>
  <c r="J152" i="5"/>
  <c r="J134" i="5"/>
  <c r="BK389" i="3"/>
  <c r="BK147" i="3"/>
  <c r="BK391" i="3"/>
  <c r="BK201" i="3"/>
  <c r="J396" i="3"/>
  <c r="J133" i="3"/>
  <c r="BK210" i="3"/>
  <c r="J426" i="3"/>
  <c r="J242" i="3"/>
  <c r="BK208" i="3"/>
  <c r="J228" i="3"/>
  <c r="BK143" i="4"/>
  <c r="J258" i="4"/>
  <c r="J165" i="4"/>
  <c r="J253" i="4"/>
  <c r="BK199" i="4"/>
  <c r="BK229" i="4"/>
  <c r="J143" i="4"/>
  <c r="J186" i="4"/>
  <c r="J250" i="4"/>
  <c r="BK136" i="4"/>
  <c r="BK186" i="4"/>
  <c r="J165" i="5"/>
  <c r="J159" i="5"/>
  <c r="BK159" i="5"/>
  <c r="BK138" i="5"/>
  <c r="BK168" i="5"/>
  <c r="BK137" i="5"/>
  <c r="BK125" i="5"/>
  <c r="J163" i="5"/>
  <c r="J155" i="5"/>
  <c r="J142" i="5"/>
  <c r="BK132" i="5"/>
  <c r="J124" i="5"/>
  <c r="BK162" i="5"/>
  <c r="BK147" i="5"/>
  <c r="J132" i="5"/>
  <c r="BK187" i="2"/>
  <c r="J180" i="2"/>
  <c r="BK167" i="2"/>
  <c r="BK131" i="2"/>
  <c r="J131" i="2"/>
  <c r="BK243" i="2"/>
  <c r="J230" i="2"/>
  <c r="BK184" i="2"/>
  <c r="J176" i="2"/>
  <c r="BK162" i="2"/>
  <c r="AS94" i="1"/>
  <c r="BK282" i="3"/>
  <c r="BK272" i="3"/>
  <c r="J454" i="3"/>
  <c r="J315" i="3"/>
  <c r="BK197" i="3"/>
  <c r="BK453" i="3"/>
  <c r="BK228" i="3"/>
  <c r="J165" i="3"/>
  <c r="J225" i="3"/>
  <c r="BK192" i="3"/>
  <c r="J282" i="3"/>
  <c r="J201" i="3"/>
  <c r="J347" i="3"/>
  <c r="J197" i="3"/>
  <c r="BK134" i="4"/>
  <c r="BK251" i="4"/>
  <c r="BK234" i="4"/>
  <c r="J141" i="4"/>
  <c r="BK244" i="4"/>
  <c r="BK165" i="4"/>
  <c r="BK194" i="4"/>
  <c r="J242" i="4"/>
  <c r="BK137" i="4"/>
  <c r="J214" i="4"/>
  <c r="BK140" i="4"/>
  <c r="J229" i="4"/>
  <c r="J140" i="4"/>
  <c r="J166" i="5"/>
  <c r="J154" i="5"/>
  <c r="BK171" i="5"/>
  <c r="BK151" i="5"/>
  <c r="J130" i="5"/>
  <c r="BK165" i="5"/>
  <c r="BK136" i="5"/>
  <c r="BK124" i="5"/>
  <c r="J158" i="5"/>
  <c r="J145" i="5"/>
  <c r="BK134" i="5"/>
  <c r="J171" i="5"/>
  <c r="J156" i="5"/>
  <c r="J140" i="5"/>
  <c r="J125" i="5"/>
  <c r="J187" i="2"/>
  <c r="BK176" i="2"/>
  <c r="J157" i="2"/>
  <c r="BK213" i="2"/>
  <c r="J217" i="2"/>
  <c r="BK230" i="2"/>
  <c r="J223" i="2"/>
  <c r="BK180" i="2"/>
  <c r="BK168" i="2"/>
  <c r="BK137" i="2"/>
  <c r="BK217" i="2"/>
  <c r="J455" i="3"/>
  <c r="BK378" i="3"/>
  <c r="J273" i="3"/>
  <c r="BK165" i="3"/>
  <c r="J384" i="3"/>
  <c r="BK188" i="3"/>
  <c r="BK449" i="3"/>
  <c r="BK315" i="3"/>
  <c r="J424" i="3"/>
  <c r="J204" i="3"/>
  <c r="BK224" i="3"/>
  <c r="J166" i="3"/>
  <c r="BK275" i="3"/>
  <c r="J147" i="3"/>
  <c r="J188" i="3"/>
  <c r="BK194" i="3"/>
  <c r="J137" i="4"/>
  <c r="BK236" i="4"/>
  <c r="J139" i="4"/>
  <c r="J236" i="4"/>
  <c r="J157" i="4"/>
  <c r="BK214" i="4"/>
  <c r="BK224" i="4"/>
  <c r="BK128" i="4"/>
  <c r="BK181" i="4"/>
  <c r="BK253" i="4"/>
  <c r="BK157" i="4"/>
  <c r="J128" i="4"/>
  <c r="BK161" i="5"/>
  <c r="BK149" i="5"/>
  <c r="J170" i="5"/>
  <c r="J143" i="5"/>
  <c r="BK126" i="5"/>
  <c r="J138" i="5"/>
  <c r="J126" i="5"/>
  <c r="BK167" i="5"/>
  <c r="J146" i="5"/>
  <c r="BK143" i="5"/>
  <c r="BK135" i="5"/>
  <c r="J167" i="5"/>
  <c r="BK142" i="5"/>
  <c r="J133" i="5"/>
  <c r="J191" i="2"/>
  <c r="BK179" i="2"/>
  <c r="J162" i="2"/>
  <c r="J135" i="2"/>
  <c r="J213" i="2"/>
  <c r="BK191" i="2"/>
  <c r="J243" i="2"/>
  <c r="BK223" i="2"/>
  <c r="J181" i="2"/>
  <c r="J179" i="2"/>
  <c r="J167" i="2"/>
  <c r="BK135" i="2"/>
  <c r="J540" i="3"/>
  <c r="J389" i="3"/>
  <c r="J275" i="3"/>
  <c r="J192" i="3"/>
  <c r="BK451" i="3"/>
  <c r="J224" i="3"/>
  <c r="BK454" i="3"/>
  <c r="BK346" i="3"/>
  <c r="BK166" i="3"/>
  <c r="BK274" i="3"/>
  <c r="BK284" i="3"/>
  <c r="J391" i="3"/>
  <c r="BK273" i="3"/>
  <c r="BK426" i="3"/>
  <c r="J162" i="3"/>
  <c r="BK133" i="3"/>
  <c r="BK260" i="4"/>
  <c r="J244" i="4"/>
  <c r="BK170" i="4"/>
  <c r="BK258" i="4"/>
  <c r="BK209" i="4"/>
  <c r="BK250" i="4"/>
  <c r="BK176" i="4"/>
  <c r="BK204" i="4"/>
  <c r="J247" i="4"/>
  <c r="BK151" i="4"/>
  <c r="J194" i="4"/>
  <c r="BK139" i="4"/>
  <c r="J162" i="5"/>
  <c r="BK145" i="5"/>
  <c r="BK169" i="5"/>
  <c r="J150" i="5"/>
  <c r="J128" i="5"/>
  <c r="BK152" i="5"/>
  <c r="J135" i="5"/>
  <c r="J169" i="5"/>
  <c r="BK154" i="5"/>
  <c r="J151" i="5"/>
  <c r="J149" i="5"/>
  <c r="BK140" i="5"/>
  <c r="BK133" i="5"/>
  <c r="BK127" i="5"/>
  <c r="BK166" i="5"/>
  <c r="BK144" i="5"/>
  <c r="J131" i="5"/>
  <c r="BK136" i="2" l="1"/>
  <c r="J136" i="2" s="1"/>
  <c r="J99" i="2" s="1"/>
  <c r="BK178" i="2"/>
  <c r="J178" i="2" s="1"/>
  <c r="J100" i="2" s="1"/>
  <c r="R216" i="2"/>
  <c r="R185" i="2" s="1"/>
  <c r="P164" i="3"/>
  <c r="P131" i="3" s="1"/>
  <c r="P193" i="3"/>
  <c r="P203" i="3"/>
  <c r="R209" i="3"/>
  <c r="T283" i="3"/>
  <c r="T142" i="4"/>
  <c r="R127" i="4"/>
  <c r="P138" i="4"/>
  <c r="BK235" i="4"/>
  <c r="J235" i="4"/>
  <c r="J101" i="4" s="1"/>
  <c r="R243" i="4"/>
  <c r="R136" i="2"/>
  <c r="T178" i="2"/>
  <c r="R164" i="3"/>
  <c r="R131" i="3" s="1"/>
  <c r="R193" i="3"/>
  <c r="P209" i="3"/>
  <c r="T209" i="3"/>
  <c r="BK276" i="3"/>
  <c r="J276" i="3" s="1"/>
  <c r="J106" i="3" s="1"/>
  <c r="P276" i="3"/>
  <c r="R276" i="3"/>
  <c r="T276" i="3"/>
  <c r="BK452" i="3"/>
  <c r="J452" i="3" s="1"/>
  <c r="J108" i="3" s="1"/>
  <c r="BK127" i="4"/>
  <c r="J127" i="4"/>
  <c r="J98" i="4" s="1"/>
  <c r="T127" i="4"/>
  <c r="R138" i="4"/>
  <c r="P235" i="4"/>
  <c r="T243" i="4"/>
  <c r="BK130" i="2"/>
  <c r="J130" i="2"/>
  <c r="J98" i="2"/>
  <c r="P130" i="2"/>
  <c r="R130" i="2"/>
  <c r="T130" i="2"/>
  <c r="P178" i="2"/>
  <c r="P216" i="2"/>
  <c r="P185" i="2" s="1"/>
  <c r="T164" i="3"/>
  <c r="T131" i="3"/>
  <c r="T193" i="3"/>
  <c r="BK203" i="3"/>
  <c r="J203" i="3" s="1"/>
  <c r="J104" i="3" s="1"/>
  <c r="BK283" i="3"/>
  <c r="J283" i="3" s="1"/>
  <c r="J107" i="3" s="1"/>
  <c r="R452" i="3"/>
  <c r="P127" i="4"/>
  <c r="BK138" i="4"/>
  <c r="J138" i="4" s="1"/>
  <c r="J99" i="4" s="1"/>
  <c r="T138" i="4"/>
  <c r="R235" i="4"/>
  <c r="BK252" i="4"/>
  <c r="J252" i="4"/>
  <c r="J103" i="4" s="1"/>
  <c r="P141" i="5"/>
  <c r="P136" i="2"/>
  <c r="R178" i="2"/>
  <c r="T216" i="2"/>
  <c r="T185" i="2" s="1"/>
  <c r="BK164" i="3"/>
  <c r="J164" i="3"/>
  <c r="J100" i="3" s="1"/>
  <c r="BK209" i="3"/>
  <c r="J209" i="3" s="1"/>
  <c r="J105" i="3" s="1"/>
  <c r="R283" i="3"/>
  <c r="T452" i="3"/>
  <c r="R142" i="4"/>
  <c r="T235" i="4"/>
  <c r="P252" i="4"/>
  <c r="BK123" i="5"/>
  <c r="T123" i="5"/>
  <c r="T141" i="5"/>
  <c r="R148" i="5"/>
  <c r="T153" i="5"/>
  <c r="P160" i="5"/>
  <c r="T136" i="2"/>
  <c r="BK216" i="2"/>
  <c r="J216" i="2"/>
  <c r="J105" i="2" s="1"/>
  <c r="BK193" i="3"/>
  <c r="J193" i="3"/>
  <c r="J101" i="3" s="1"/>
  <c r="R203" i="3"/>
  <c r="T203" i="3"/>
  <c r="T202" i="3" s="1"/>
  <c r="P283" i="3"/>
  <c r="P452" i="3"/>
  <c r="P142" i="4"/>
  <c r="BK243" i="4"/>
  <c r="J243" i="4" s="1"/>
  <c r="J102" i="4" s="1"/>
  <c r="R252" i="4"/>
  <c r="R123" i="5"/>
  <c r="BK148" i="5"/>
  <c r="J148" i="5" s="1"/>
  <c r="J99" i="5" s="1"/>
  <c r="T148" i="5"/>
  <c r="R153" i="5"/>
  <c r="R157" i="5"/>
  <c r="R160" i="5"/>
  <c r="BK142" i="4"/>
  <c r="J142" i="4"/>
  <c r="J100" i="4" s="1"/>
  <c r="P243" i="4"/>
  <c r="T252" i="4"/>
  <c r="P123" i="5"/>
  <c r="BK141" i="5"/>
  <c r="J141" i="5"/>
  <c r="J98" i="5" s="1"/>
  <c r="R141" i="5"/>
  <c r="P148" i="5"/>
  <c r="BK153" i="5"/>
  <c r="J153" i="5"/>
  <c r="J100" i="5" s="1"/>
  <c r="P153" i="5"/>
  <c r="BK157" i="5"/>
  <c r="J157" i="5" s="1"/>
  <c r="J101" i="5" s="1"/>
  <c r="P157" i="5"/>
  <c r="T157" i="5"/>
  <c r="BK160" i="5"/>
  <c r="J160" i="5" s="1"/>
  <c r="J102" i="5" s="1"/>
  <c r="T160" i="5"/>
  <c r="BK212" i="2"/>
  <c r="J212" i="2"/>
  <c r="J104" i="2" s="1"/>
  <c r="BK200" i="3"/>
  <c r="J200" i="3"/>
  <c r="J102" i="3" s="1"/>
  <c r="BK539" i="3"/>
  <c r="J539" i="3"/>
  <c r="J110" i="3" s="1"/>
  <c r="BK262" i="4"/>
  <c r="J262" i="4" s="1"/>
  <c r="J105" i="4" s="1"/>
  <c r="BK190" i="2"/>
  <c r="J190" i="2" s="1"/>
  <c r="J103" i="2" s="1"/>
  <c r="BK229" i="2"/>
  <c r="J229" i="2" s="1"/>
  <c r="J106" i="2" s="1"/>
  <c r="BK132" i="3"/>
  <c r="J132" i="3"/>
  <c r="J98" i="3"/>
  <c r="BK242" i="2"/>
  <c r="J242" i="2"/>
  <c r="J108" i="2"/>
  <c r="BK186" i="2"/>
  <c r="J186" i="2"/>
  <c r="J102" i="2" s="1"/>
  <c r="BK161" i="3"/>
  <c r="J161" i="3"/>
  <c r="J99" i="3" s="1"/>
  <c r="BK126" i="4"/>
  <c r="J126" i="4"/>
  <c r="J97" i="4" s="1"/>
  <c r="F92" i="5"/>
  <c r="BE128" i="5"/>
  <c r="BE130" i="5"/>
  <c r="BE133" i="5"/>
  <c r="BE135" i="5"/>
  <c r="BE138" i="5"/>
  <c r="BE146" i="5"/>
  <c r="BE151" i="5"/>
  <c r="BE161" i="5"/>
  <c r="BE164" i="5"/>
  <c r="J89" i="5"/>
  <c r="BE126" i="5"/>
  <c r="BE132" i="5"/>
  <c r="BE145" i="5"/>
  <c r="BE159" i="5"/>
  <c r="BE163" i="5"/>
  <c r="BE166" i="5"/>
  <c r="E112" i="5"/>
  <c r="BE127" i="5"/>
  <c r="BE129" i="5"/>
  <c r="BE136" i="5"/>
  <c r="BE137" i="5"/>
  <c r="BE139" i="5"/>
  <c r="BE144" i="5"/>
  <c r="BE150" i="5"/>
  <c r="BE152" i="5"/>
  <c r="BE154" i="5"/>
  <c r="BE156" i="5"/>
  <c r="BE165" i="5"/>
  <c r="BK261" i="4"/>
  <c r="J261" i="4"/>
  <c r="J104" i="4" s="1"/>
  <c r="BE131" i="5"/>
  <c r="BE134" i="5"/>
  <c r="BE147" i="5"/>
  <c r="BE158" i="5"/>
  <c r="BE167" i="5"/>
  <c r="BE170" i="5"/>
  <c r="BE124" i="5"/>
  <c r="BE125" i="5"/>
  <c r="BE149" i="5"/>
  <c r="BE162" i="5"/>
  <c r="BE168" i="5"/>
  <c r="BE171" i="5"/>
  <c r="BE172" i="5"/>
  <c r="BE140" i="5"/>
  <c r="BE142" i="5"/>
  <c r="BE143" i="5"/>
  <c r="BE155" i="5"/>
  <c r="BE169" i="5"/>
  <c r="BK131" i="3"/>
  <c r="F122" i="4"/>
  <c r="BE128" i="4"/>
  <c r="BE143" i="4"/>
  <c r="E85" i="4"/>
  <c r="J119" i="4"/>
  <c r="BE141" i="4"/>
  <c r="BE199" i="4"/>
  <c r="BE204" i="4"/>
  <c r="BE234" i="4"/>
  <c r="BE236" i="4"/>
  <c r="BE244" i="4"/>
  <c r="BE129" i="4"/>
  <c r="BE137" i="4"/>
  <c r="BE194" i="4"/>
  <c r="BE209" i="4"/>
  <c r="BE245" i="4"/>
  <c r="BE250" i="4"/>
  <c r="BE253" i="4"/>
  <c r="BE258" i="4"/>
  <c r="BE139" i="4"/>
  <c r="BE140" i="4"/>
  <c r="BE157" i="4"/>
  <c r="BE165" i="4"/>
  <c r="BE170" i="4"/>
  <c r="BE181" i="4"/>
  <c r="BE186" i="4"/>
  <c r="BE224" i="4"/>
  <c r="BE247" i="4"/>
  <c r="BE136" i="4"/>
  <c r="BE229" i="4"/>
  <c r="BE242" i="4"/>
  <c r="BE251" i="4"/>
  <c r="BE260" i="4"/>
  <c r="BE134" i="4"/>
  <c r="BE151" i="4"/>
  <c r="BE176" i="4"/>
  <c r="BE214" i="4"/>
  <c r="BE219" i="4"/>
  <c r="BE263" i="4"/>
  <c r="E85" i="3"/>
  <c r="BE201" i="3"/>
  <c r="BE204" i="3"/>
  <c r="BE273" i="3"/>
  <c r="BE389" i="3"/>
  <c r="J124" i="3"/>
  <c r="BE197" i="3"/>
  <c r="BE401" i="3"/>
  <c r="BE166" i="3"/>
  <c r="BE272" i="3"/>
  <c r="BE275" i="3"/>
  <c r="BE378" i="3"/>
  <c r="BE384" i="3"/>
  <c r="F92" i="3"/>
  <c r="BE315" i="3"/>
  <c r="BE346" i="3"/>
  <c r="BE426" i="3"/>
  <c r="BE147" i="3"/>
  <c r="BE165" i="3"/>
  <c r="BE208" i="3"/>
  <c r="BE277" i="3"/>
  <c r="BE284" i="3"/>
  <c r="BE398" i="3"/>
  <c r="BE133" i="3"/>
  <c r="BE162" i="3"/>
  <c r="BE184" i="3"/>
  <c r="BE188" i="3"/>
  <c r="BE192" i="3"/>
  <c r="BE194" i="3"/>
  <c r="BE210" i="3"/>
  <c r="BE224" i="3"/>
  <c r="BE242" i="3"/>
  <c r="BE451" i="3"/>
  <c r="BE454" i="3"/>
  <c r="BK241" i="2"/>
  <c r="J241" i="2"/>
  <c r="J107" i="2"/>
  <c r="BE228" i="3"/>
  <c r="BE225" i="3"/>
  <c r="BE274" i="3"/>
  <c r="BE282" i="3"/>
  <c r="BE347" i="3"/>
  <c r="BE391" i="3"/>
  <c r="BE396" i="3"/>
  <c r="BE424" i="3"/>
  <c r="BE449" i="3"/>
  <c r="BE453" i="3"/>
  <c r="BE455" i="3"/>
  <c r="BE540" i="3"/>
  <c r="BE217" i="2"/>
  <c r="E85" i="2"/>
  <c r="J89" i="2"/>
  <c r="BE135" i="2"/>
  <c r="BE137" i="2"/>
  <c r="BE157" i="2"/>
  <c r="BE167" i="2"/>
  <c r="BE176" i="2"/>
  <c r="BE180" i="2"/>
  <c r="BE181" i="2"/>
  <c r="BE223" i="2"/>
  <c r="BE230" i="2"/>
  <c r="BE243" i="2"/>
  <c r="BE191" i="2"/>
  <c r="F92" i="2"/>
  <c r="BE213" i="2"/>
  <c r="BD95" i="1"/>
  <c r="BE131" i="2"/>
  <c r="BE162" i="2"/>
  <c r="BE168" i="2"/>
  <c r="BE179" i="2"/>
  <c r="BE184" i="2"/>
  <c r="BE187" i="2"/>
  <c r="F34" i="2"/>
  <c r="BA95" i="1" s="1"/>
  <c r="F35" i="3"/>
  <c r="BB96" i="1" s="1"/>
  <c r="F36" i="5"/>
  <c r="BC98" i="1" s="1"/>
  <c r="J34" i="3"/>
  <c r="AW96" i="1" s="1"/>
  <c r="J34" i="2"/>
  <c r="AW95" i="1" s="1"/>
  <c r="F37" i="4"/>
  <c r="BD97" i="1" s="1"/>
  <c r="F34" i="3"/>
  <c r="BA96" i="1" s="1"/>
  <c r="F35" i="4"/>
  <c r="BB97" i="1" s="1"/>
  <c r="F35" i="2"/>
  <c r="BB95" i="1" s="1"/>
  <c r="F36" i="3"/>
  <c r="BC96" i="1" s="1"/>
  <c r="F35" i="5"/>
  <c r="BB98" i="1" s="1"/>
  <c r="F36" i="2"/>
  <c r="BC95" i="1" s="1"/>
  <c r="F34" i="4"/>
  <c r="BA97" i="1" s="1"/>
  <c r="J34" i="4"/>
  <c r="AW97" i="1" s="1"/>
  <c r="F36" i="4"/>
  <c r="BC97" i="1" s="1"/>
  <c r="F37" i="3"/>
  <c r="BD96" i="1" s="1"/>
  <c r="F34" i="5"/>
  <c r="BA98" i="1" s="1"/>
  <c r="J34" i="5"/>
  <c r="AW98" i="1" s="1"/>
  <c r="F37" i="5"/>
  <c r="BD98" i="1" s="1"/>
  <c r="P122" i="5" l="1"/>
  <c r="AU98" i="1"/>
  <c r="T122" i="5"/>
  <c r="R129" i="2"/>
  <c r="R128" i="2" s="1"/>
  <c r="T126" i="4"/>
  <c r="T125" i="4" s="1"/>
  <c r="P129" i="2"/>
  <c r="P128" i="2" s="1"/>
  <c r="AU95" i="1" s="1"/>
  <c r="P202" i="3"/>
  <c r="P130" i="3" s="1"/>
  <c r="AU96" i="1" s="1"/>
  <c r="R122" i="5"/>
  <c r="P126" i="4"/>
  <c r="P125" i="4"/>
  <c r="AU97" i="1" s="1"/>
  <c r="T129" i="2"/>
  <c r="T128" i="2"/>
  <c r="R202" i="3"/>
  <c r="R130" i="3" s="1"/>
  <c r="BK122" i="5"/>
  <c r="J122" i="5" s="1"/>
  <c r="J30" i="5" s="1"/>
  <c r="AG98" i="1" s="1"/>
  <c r="AN98" i="1" s="1"/>
  <c r="T130" i="3"/>
  <c r="R126" i="4"/>
  <c r="R125" i="4"/>
  <c r="BK202" i="3"/>
  <c r="J202" i="3"/>
  <c r="J103" i="3" s="1"/>
  <c r="BK185" i="2"/>
  <c r="J185" i="2" s="1"/>
  <c r="J101" i="2" s="1"/>
  <c r="J123" i="5"/>
  <c r="J97" i="5"/>
  <c r="BK538" i="3"/>
  <c r="J538" i="3"/>
  <c r="J109" i="3" s="1"/>
  <c r="BK129" i="2"/>
  <c r="BK128" i="2" s="1"/>
  <c r="J128" i="2" s="1"/>
  <c r="J30" i="2" s="1"/>
  <c r="AG95" i="1" s="1"/>
  <c r="BK125" i="4"/>
  <c r="J125" i="4"/>
  <c r="J131" i="3"/>
  <c r="J97" i="3"/>
  <c r="J33" i="2"/>
  <c r="AV95" i="1" s="1"/>
  <c r="AT95" i="1" s="1"/>
  <c r="BB94" i="1"/>
  <c r="W31" i="1" s="1"/>
  <c r="BD94" i="1"/>
  <c r="W33" i="1" s="1"/>
  <c r="J33" i="3"/>
  <c r="AV96" i="1" s="1"/>
  <c r="AT96" i="1" s="1"/>
  <c r="F33" i="3"/>
  <c r="AZ96" i="1" s="1"/>
  <c r="F33" i="2"/>
  <c r="AZ95" i="1"/>
  <c r="F33" i="5"/>
  <c r="AZ98" i="1"/>
  <c r="J33" i="4"/>
  <c r="AV97" i="1" s="1"/>
  <c r="AT97" i="1" s="1"/>
  <c r="BA94" i="1"/>
  <c r="W30" i="1" s="1"/>
  <c r="J30" i="4"/>
  <c r="AG97" i="1" s="1"/>
  <c r="J33" i="5"/>
  <c r="AV98" i="1" s="1"/>
  <c r="AT98" i="1" s="1"/>
  <c r="BC94" i="1"/>
  <c r="AY94" i="1" s="1"/>
  <c r="F33" i="4"/>
  <c r="AZ97" i="1" s="1"/>
  <c r="J129" i="2" l="1"/>
  <c r="J97" i="2" s="1"/>
  <c r="J96" i="5"/>
  <c r="BK130" i="3"/>
  <c r="J130" i="3"/>
  <c r="J96" i="3"/>
  <c r="AN97" i="1"/>
  <c r="J96" i="4"/>
  <c r="J39" i="5"/>
  <c r="J39" i="4"/>
  <c r="AN95" i="1"/>
  <c r="J96" i="2"/>
  <c r="J39" i="2"/>
  <c r="AU94" i="1"/>
  <c r="W32" i="1"/>
  <c r="AX94" i="1"/>
  <c r="AW94" i="1"/>
  <c r="AK30" i="1" s="1"/>
  <c r="AZ94" i="1"/>
  <c r="AV94" i="1" s="1"/>
  <c r="AK29" i="1" s="1"/>
  <c r="J30" i="3" l="1"/>
  <c r="AG96" i="1" s="1"/>
  <c r="AG94" i="1" s="1"/>
  <c r="AK26" i="1" s="1"/>
  <c r="AT94" i="1"/>
  <c r="W29" i="1"/>
  <c r="J39" i="3" l="1"/>
  <c r="AN96" i="1"/>
  <c r="AK35" i="1"/>
  <c r="AN94" i="1"/>
</calcChain>
</file>

<file path=xl/sharedStrings.xml><?xml version="1.0" encoding="utf-8"?>
<sst xmlns="http://schemas.openxmlformats.org/spreadsheetml/2006/main" count="7937" uniqueCount="898">
  <si>
    <t>Export Komplet</t>
  </si>
  <si>
    <t/>
  </si>
  <si>
    <t>2.0</t>
  </si>
  <si>
    <t>ZAMOK</t>
  </si>
  <si>
    <t>False</t>
  </si>
  <si>
    <t>{1f847e27-fb59-4fdc-bedd-f79d8915e6bb}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</si>
  <si>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</si>
  <si>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</si>
  <si>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</si>
  <si>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</si>
  <si>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</si>
  <si>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</si>
  <si>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</si>
  <si>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</si>
  <si>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23-071201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</si>
  <si>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</si>
  <si>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</si>
  <si>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ÚPRAVY HYG. ZÁZEMÍ DOMOVA MLÁDEŽE</t>
  </si>
  <si>
    <t>KSO:</t>
  </si>
  <si>
    <t>CC-CZ:</t>
  </si>
  <si>
    <t>Místo:</t>
  </si>
  <si>
    <t>Vodňany</t>
  </si>
  <si>
    <t>Datum:</t>
  </si>
  <si>
    <t>15. 1. 2024</t>
  </si>
  <si>
    <t>Zadavatel:</t>
  </si>
  <si>
    <t>IČ:</t>
  </si>
  <si>
    <t>Ing.arch. Lukáš Švejda</t>
  </si>
  <si>
    <t>DIČ:</t>
  </si>
  <si>
    <t>Uchazeč:</t>
  </si>
  <si>
    <t>Vyplň údaj</t>
  </si>
  <si>
    <t>Projektant:</t>
  </si>
  <si>
    <t>True</t>
  </si>
  <si>
    <t>Zpracovatel:</t>
  </si>
  <si>
    <t>KAVRO</t>
  </si>
  <si>
    <t>Poznámka:</t>
  </si>
  <si>
    <t xml:space="preserve">Veškeré položky musí obsahovat dodávku i montáž, vyjma položek jenž mají dodávku zvlášť ve specifikaci. Zhotovitel do jednotkových cen zahrne veškeré ostatní náklady , ve výkazu přímo nespecifikované, tak aby bylo možné dílo provést za tyto ceny v souladu s projektovou dokumentací, platnými předpisy, normami a v bezvadné kvalitě. _x000D_
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</si>
  <si>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</si>
  <si>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</si>
  <si>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</si>
  <si>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</si>
  <si>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</si>
  <si>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</si>
  <si>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</si>
  <si>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</si>
  <si>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</si>
  <si>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</si>
  <si>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</si>
  <si>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</si>
  <si>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</si>
  <si>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</si>
  <si>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</si>
  <si>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</si>
  <si>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</si>
  <si>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</si>
  <si>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</si>
  <si>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</si>
  <si>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</si>
  <si>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</si>
  <si>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</si>
  <si>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</si>
  <si>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</si>
  <si>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</si>
  <si>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</si>
  <si>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</si>
  <si>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</si>
  <si>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</si>
  <si>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</si>
  <si>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</si>
  <si>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</si>
  <si>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</si>
  <si>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</si>
  <si>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</si>
  <si>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</si>
  <si>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</si>
  <si>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</si>
  <si>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</si>
  <si>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</si>
  <si>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</si>
  <si>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</si>
  <si>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</si>
  <si>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</si>
  <si>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23-071201.1</t>
  </si>
  <si>
    <t>Bourací práce</t>
  </si>
  <si>
    <t>STA</t>
  </si>
  <si>
    <t>1</t>
  </si>
  <si>
    <t>{b18fd76a-4172-46c2-b31b-b0efaaae23c0}</t>
  </si>
  <si>
    <t>2</t>
  </si>
  <si>
    <t>23-071201.2</t>
  </si>
  <si>
    <t>Nové konstrukce</t>
  </si>
  <si>
    <t>{e411e028-5f38-4c9b-b4e2-ce9337015c5c}</t>
  </si>
  <si>
    <t>23-071201.3</t>
  </si>
  <si>
    <t>TZB</t>
  </si>
  <si>
    <t>{8f258a89-75fb-41f7-a6cd-61d01da294af}</t>
  </si>
  <si>
    <t>23-071201.4</t>
  </si>
  <si>
    <t>EI</t>
  </si>
  <si>
    <t>{ecb6bb38-c607-4cef-b1d0-aa818ede8c70}</t>
  </si>
  <si>
    <t>KRYCÍ LIST SOUPISU PRACÍ</t>
  </si>
  <si>
    <t>Objekt:</t>
  </si>
  <si>
    <t>23-071201.1 - Bourací práce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</si>
  <si>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</si>
  <si>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</si>
  <si>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</si>
  <si>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</si>
  <si>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</si>
  <si>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</si>
  <si>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</si>
  <si>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</si>
  <si>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</si>
  <si>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</si>
  <si>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711 - Izolace proti vodě, vlhkosti a plynům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</si>
  <si>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</si>
  <si>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</si>
  <si>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</si>
  <si>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</si>
  <si>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>VRN - Vedlejší rozpočtové náklady</t>
  </si>
  <si>
    <t xml:space="preserve">    VRN3 - VRN a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</si>
  <si>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</si>
  <si>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</si>
  <si>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</si>
  <si>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</si>
  <si>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</si>
  <si>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</si>
  <si>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</si>
  <si>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</si>
  <si>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</si>
  <si>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</si>
  <si>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</si>
  <si>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</si>
  <si>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</si>
  <si>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</si>
  <si>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</si>
  <si>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</si>
  <si>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</si>
  <si>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</si>
  <si>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139711111</t>
  </si>
  <si>
    <t>Vykopávky v uzavřených prostorech v hornině třídy těžitelnosti I skupiny 1 až 3 ručně</t>
  </si>
  <si>
    <t>m3</t>
  </si>
  <si>
    <t>CS ÚRS 2023 01</t>
  </si>
  <si>
    <t>4</t>
  </si>
  <si>
    <t>1855498753</t>
  </si>
  <si>
    <t>VV</t>
  </si>
  <si>
    <t>Výkop pod 1NP</t>
  </si>
  <si>
    <t>3,2*0,6</t>
  </si>
  <si>
    <t>Součet</t>
  </si>
  <si>
    <t>174111102</t>
  </si>
  <si>
    <t>Zásyp v uzavřených prostorech sypaninou se zhutněním ručně</t>
  </si>
  <si>
    <t>1034839432</t>
  </si>
  <si>
    <t>9</t>
  </si>
  <si>
    <t>Ostatní konstrukce a práce, bourání</t>
  </si>
  <si>
    <t>3</t>
  </si>
  <si>
    <t>962031136</t>
  </si>
  <si>
    <t>Bourání příček z tvárnic nebo příčkovek tl do 150 mm</t>
  </si>
  <si>
    <t>m2</t>
  </si>
  <si>
    <t>-687619356</t>
  </si>
  <si>
    <t>1NP</t>
  </si>
  <si>
    <t>"mč 115"(1,414+0,828+1,67)*2,57-(0,6*1,97+0,52*2,57)</t>
  </si>
  <si>
    <t>"mč 117"(1,422+0,850+1,68)*2,57-(0,6*1,97+0,6*1,97)</t>
  </si>
  <si>
    <t>"mč 110"(1,418+0,843+1,66)*2,57-(0,6*1,97+0,52*2,57)</t>
  </si>
  <si>
    <t>"mč 112"(1,417+0,864+1,713)*2,57-(0,6*1,97+0,6*1,97)</t>
  </si>
  <si>
    <t>Mezisoučet</t>
  </si>
  <si>
    <t>2NP</t>
  </si>
  <si>
    <t>"mč 211"(1,355+0,845+1,67)*2,57-(0,6*1,97+0,52*2,57)</t>
  </si>
  <si>
    <t>"mč 212"(1,323+0,887+1,7)*2,57-(0,6*1,97+0,6*1,97)</t>
  </si>
  <si>
    <t>"mč 213"(1,385+0,836+1,662)*2,57-(0,6*1,97+0,52*1,97)</t>
  </si>
  <si>
    <t>"mč 112"(1,383+0,858+1,713)*2,57-(0,6*1,97+0,6*1,97)</t>
  </si>
  <si>
    <t>3NP</t>
  </si>
  <si>
    <t>"mč 211"(1,328+0,867+1,677)*2,57-(0,6*1,97+0,52*2,57)</t>
  </si>
  <si>
    <t>"mč 212"(1,313+0,887+1,69)*2,57-(0,6*1,97+0,6*1,97)</t>
  </si>
  <si>
    <t>"mč 213"(1,358+0,842+1,67)*2,57-(0,6*1,97+0,52*1,97)</t>
  </si>
  <si>
    <t>"mč 112"(1,326+0,894+1,722)*2,57-(0,6*1,97+0,6*1,97)</t>
  </si>
  <si>
    <t>965042131</t>
  </si>
  <si>
    <t>Bourání podkladů pod dlažby nebo mazanin betonových nebo z litého asfaltu tl do 100 mm pl do 4 m2</t>
  </si>
  <si>
    <t>-902663610</t>
  </si>
  <si>
    <t>Podlaha 1NP</t>
  </si>
  <si>
    <t>Bourání mazaniny tl. 50 mm</t>
  </si>
  <si>
    <t>3,2*0,05</t>
  </si>
  <si>
    <t>5</t>
  </si>
  <si>
    <t>965042231</t>
  </si>
  <si>
    <t>Bourání podkladů pod dlažby nebo mazanin betonových nebo z litého asfaltu tl přes 100 mm pl do 4 m2</t>
  </si>
  <si>
    <t>-1696273104</t>
  </si>
  <si>
    <t>Bourání mazaniny tl. 150 mm</t>
  </si>
  <si>
    <t>3,2*0,15</t>
  </si>
  <si>
    <t>6</t>
  </si>
  <si>
    <t>965049111</t>
  </si>
  <si>
    <t>Příplatek k bourání betonových mazanin za bourání mazanin se svařovanou sítí tl do 100 mm</t>
  </si>
  <si>
    <t>1616102163</t>
  </si>
  <si>
    <t>7</t>
  </si>
  <si>
    <t>968072455</t>
  </si>
  <si>
    <t>Vybourání kovových dveřních zárubní pl do 2 m2</t>
  </si>
  <si>
    <t>-1402500447</t>
  </si>
  <si>
    <t>0,6*1,97*3+0,6*1,97*3</t>
  </si>
  <si>
    <t>8</t>
  </si>
  <si>
    <t>9-Rx000</t>
  </si>
  <si>
    <t>Odbourání soklu do sprch</t>
  </si>
  <si>
    <t>kus</t>
  </si>
  <si>
    <t>Vlastní</t>
  </si>
  <si>
    <t>-1791540395</t>
  </si>
  <si>
    <t>2*3</t>
  </si>
  <si>
    <t>997</t>
  </si>
  <si>
    <t>Přesun sutě</t>
  </si>
  <si>
    <t>997013211</t>
  </si>
  <si>
    <t>Vnitrostaveništní doprava suti a vybouraných hmot pro budovy v do 6 m ručně</t>
  </si>
  <si>
    <t>t</t>
  </si>
  <si>
    <t>16</t>
  </si>
  <si>
    <t>-1236402022</t>
  </si>
  <si>
    <t>10</t>
  </si>
  <si>
    <t>997013501.1</t>
  </si>
  <si>
    <t>Odvoz suti a vybouraných hmot na skládku nebo meziskládku do 1 km se složením</t>
  </si>
  <si>
    <t>2041369375</t>
  </si>
  <si>
    <t>11</t>
  </si>
  <si>
    <t>997013509.1</t>
  </si>
  <si>
    <t>Příplatek k odvozu suti a vybouraných hmot na skládku ZKD 1 km přes 1 km</t>
  </si>
  <si>
    <t>577612650</t>
  </si>
  <si>
    <t>P</t>
  </si>
  <si>
    <t>Poznámka k položce:_x000D_
Odvoz kalkulován do 20 km. Nutno prověřit zhotovitelem před podáním cenové nabídky.</t>
  </si>
  <si>
    <t>18,813*19</t>
  </si>
  <si>
    <t>997013831-R</t>
  </si>
  <si>
    <t>Poplatek za likvidaci stavebního odpadu zákonným způsobem</t>
  </si>
  <si>
    <t>676083687</t>
  </si>
  <si>
    <t>PSV</t>
  </si>
  <si>
    <t>Práce a dodávky PSV</t>
  </si>
  <si>
    <t>711</t>
  </si>
  <si>
    <t>Izolace proti vodě, vlhkosti a plynům</t>
  </si>
  <si>
    <t>13</t>
  </si>
  <si>
    <t>711131811</t>
  </si>
  <si>
    <t>Odstranění izolace proti zemní vlhkosti vodorovné</t>
  </si>
  <si>
    <t>1846304595</t>
  </si>
  <si>
    <t>3,2*1,1</t>
  </si>
  <si>
    <t>766</t>
  </si>
  <si>
    <t>Konstrukce truhlářské</t>
  </si>
  <si>
    <t>14</t>
  </si>
  <si>
    <t>766111820</t>
  </si>
  <si>
    <t>Demontáž truhlářských stěn dřevěných plných</t>
  </si>
  <si>
    <t>-1133273691</t>
  </si>
  <si>
    <t>demontáž dřevěné stěny u stávající šachty</t>
  </si>
  <si>
    <t>"mč 115"0,828*2,57</t>
  </si>
  <si>
    <t>"mč 117"0,850*2,57</t>
  </si>
  <si>
    <t>"mč 110"0,843*2,57</t>
  </si>
  <si>
    <t>"mč 112"0,864*2,57</t>
  </si>
  <si>
    <t>"mč 211"0,845*2,57</t>
  </si>
  <si>
    <t>"mč 212"0,887*2,57</t>
  </si>
  <si>
    <t>"mč 213"0,836*2,57</t>
  </si>
  <si>
    <t>"mč 112"0,858*2,57</t>
  </si>
  <si>
    <t>"mč 211"0,867*2,57</t>
  </si>
  <si>
    <t>"mč 213"0,842*2,57</t>
  </si>
  <si>
    <t>"mč 112"0,894*2,57</t>
  </si>
  <si>
    <t>771</t>
  </si>
  <si>
    <t>Podlahy z dlaždic</t>
  </si>
  <si>
    <t>15</t>
  </si>
  <si>
    <t>771573810</t>
  </si>
  <si>
    <t>Demontáž podlah z dlaždic keramických lepených</t>
  </si>
  <si>
    <t>1067469069</t>
  </si>
  <si>
    <t>6,34+4,28+6,34+6,34+6,34+6,34+6,34</t>
  </si>
  <si>
    <t>776</t>
  </si>
  <si>
    <t>Podlahy povlakové</t>
  </si>
  <si>
    <t>776201811</t>
  </si>
  <si>
    <t>Demontáž lepených povlakových podlah bez podložky ručně</t>
  </si>
  <si>
    <t>-407103254</t>
  </si>
  <si>
    <t>mč.113</t>
  </si>
  <si>
    <t>4,28</t>
  </si>
  <si>
    <t>Ostatní</t>
  </si>
  <si>
    <t>0,5*4*3</t>
  </si>
  <si>
    <t>17</t>
  </si>
  <si>
    <t>776410811</t>
  </si>
  <si>
    <t>Odstranění soklíků a lišt pryžových nebo plastových</t>
  </si>
  <si>
    <t>m</t>
  </si>
  <si>
    <t>1005244751</t>
  </si>
  <si>
    <t>mč. 113</t>
  </si>
  <si>
    <t>9,17-0,6-0,9*2</t>
  </si>
  <si>
    <t>ostatní</t>
  </si>
  <si>
    <t>781</t>
  </si>
  <si>
    <t>Dokončovací práce - obklady</t>
  </si>
  <si>
    <t>18</t>
  </si>
  <si>
    <t>781473810</t>
  </si>
  <si>
    <t>Demontáž obkladů z obkladaček keramických lepených</t>
  </si>
  <si>
    <t>484580789</t>
  </si>
  <si>
    <t>(3,24+5,82)*1,5+(1,143+0,828)*0,65</t>
  </si>
  <si>
    <t>(3,342+5,824)*1,5+(1,140+0,843)*0,65</t>
  </si>
  <si>
    <t>(3,332+5,617)*1,5+(1,121+0,845)*0,65</t>
  </si>
  <si>
    <t>(3,345+5,73)*1,5+(1,139+0,836)*0,65</t>
  </si>
  <si>
    <t>(3,374+5,672)*1,5+(1,160+0,867)*0,65</t>
  </si>
  <si>
    <t>(3,332+5,66)*1,5+(1,161+0,842)*0,65</t>
  </si>
  <si>
    <t>VRN</t>
  </si>
  <si>
    <t>Vedlejší rozpočtové náklady</t>
  </si>
  <si>
    <t>VRN3</t>
  </si>
  <si>
    <t>VRN a ostatní náklady</t>
  </si>
  <si>
    <t>19</t>
  </si>
  <si>
    <t>000-R</t>
  </si>
  <si>
    <t>Vedlejší a ostatní rozpočtové náklady (zařízení staveniště, průzkumy, uzemní vlivy, revize, posudky, spotřeba energií, čištění komunikace, zakrytí konstrukcí před znečištěním a poškozením, BOZP, projektová dokumentace apod.)</t>
  </si>
  <si>
    <t>%</t>
  </si>
  <si>
    <t>1024</t>
  </si>
  <si>
    <t>1753077952</t>
  </si>
  <si>
    <t>Poznámka k položce:_x000D_
Výši vedlejších rozpočtových nákladů musí stanovit nabízející dle své individuální kalkulace.</t>
  </si>
  <si>
    <t>23-071201.2 - Nové konstrukce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</si>
  <si>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</si>
  <si>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</si>
  <si>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</si>
  <si>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998 - Přesun hmot</t>
  </si>
  <si>
    <t xml:space="preserve">    763 - Konstrukce suché výstavby</t>
  </si>
  <si>
    <t xml:space="preserve">    784 - Dokončovací práce - malby a tapety</t>
  </si>
  <si>
    <t>Svislé a kompletní konstrukce</t>
  </si>
  <si>
    <t>311271001-Rx01</t>
  </si>
  <si>
    <t>Zdivo strojně zděné na maltu z pórobetonových bloků přes P2 do P4 do 450 kg/m3 tl 270 mm</t>
  </si>
  <si>
    <t>-169166115</t>
  </si>
  <si>
    <t>"112.A-D"(0,342+0,442)*(2,57-1,2)</t>
  </si>
  <si>
    <t>"117.A-D"(0,328+0,428)*(2,57-1,2)</t>
  </si>
  <si>
    <t>"208.A-D"(0,341+0,442)*(2,57-1,2)</t>
  </si>
  <si>
    <t>"213.A-D"(0,344+0,445)*(2,570-1,2)</t>
  </si>
  <si>
    <t>"308.A-D"(0,338+0,439)*(2,57-1,2)</t>
  </si>
  <si>
    <t>"313.A-D"(0,350+0,450)*(2,57-1,2)</t>
  </si>
  <si>
    <t>342272225-Rx01</t>
  </si>
  <si>
    <t>Příčka z pórobetonových hladkých tvárnic na maltu tl 100 mm</t>
  </si>
  <si>
    <t>-1393807467</t>
  </si>
  <si>
    <t>"112.A-D"(0,342+0,442)*(1,2)</t>
  </si>
  <si>
    <t>"117.A-D"(0,328+0,428)*(1,2)</t>
  </si>
  <si>
    <t>"208.A-D"(0,341+0,442)*(1,2)</t>
  </si>
  <si>
    <t>"213.A-D"(0,344+0,445)*(1,2)</t>
  </si>
  <si>
    <t>"308.A-D"(0,338+0,439)*(1,2)</t>
  </si>
  <si>
    <t>"313.A-D"(0,350+0,450)*(1,2)</t>
  </si>
  <si>
    <t>Vodorovné konstrukce</t>
  </si>
  <si>
    <t>41138661-Rx001</t>
  </si>
  <si>
    <t>Zabetonování prostupů v instalačních šachtách ze suchých směsí pl do 0,09 m2 ve stropech včetně vlepení výztuže</t>
  </si>
  <si>
    <t>1961734437</t>
  </si>
  <si>
    <t>20*3</t>
  </si>
  <si>
    <t>Úpravy povrchů, podlahy a osazování výplní</t>
  </si>
  <si>
    <t>612131121</t>
  </si>
  <si>
    <t>Penetrační disperzní nátěr vnitřních stěn nanášený ručně</t>
  </si>
  <si>
    <t>-1292591447</t>
  </si>
  <si>
    <t>612181001</t>
  </si>
  <si>
    <t>Sádrová stěrka tl.do 3 mm vnitřních stěn</t>
  </si>
  <si>
    <t>1773082653</t>
  </si>
  <si>
    <t>"112.A"4,415*1,235-0,6*0,7</t>
  </si>
  <si>
    <t>"112.C"4,929*1,235-0,6*0,7</t>
  </si>
  <si>
    <t>"117.A"4,463*1,245-0,6*0,7</t>
  </si>
  <si>
    <t>"117.C"4,846*1,245-0,6*0,7</t>
  </si>
  <si>
    <t>"208.A"4,462*1,240-0,6*0,7</t>
  </si>
  <si>
    <t>"208.C"4,8844*1,240-0,6*0,7</t>
  </si>
  <si>
    <t>"213.A"4,437*1,240-0,6*0,7</t>
  </si>
  <si>
    <t>"213.C"4,825*1,240-0,6*0,7</t>
  </si>
  <si>
    <t>"308.A"4,442*1,225-0,6*0,7</t>
  </si>
  <si>
    <t>"308.C"4,923*1,225-0,6*0,7</t>
  </si>
  <si>
    <t>"313.A"4,42*1,245-0,6*0,7</t>
  </si>
  <si>
    <t>"313.C"4,956*1,245-0,6*0,7</t>
  </si>
  <si>
    <t>631312121</t>
  </si>
  <si>
    <t>Doplnění dosavadních mazanin betonem prostým plochy do 4 m2 tloušťky do 80 mm</t>
  </si>
  <si>
    <t>-1400396408</t>
  </si>
  <si>
    <t>Doplnění mazaniny tl. 50 mm podlaha pod 1NP</t>
  </si>
  <si>
    <t>3,2*0,05*1,1</t>
  </si>
  <si>
    <t>631312131</t>
  </si>
  <si>
    <t>Doplnění dosavadních mazanin betonem prostým plochy do 4 m2 tloušťky přes 80 mm</t>
  </si>
  <si>
    <t>2097023354</t>
  </si>
  <si>
    <t>Doplnění podkladního betonu tl. 150 mm podlaha pod 1NP</t>
  </si>
  <si>
    <t>3,2*0,15*1,1</t>
  </si>
  <si>
    <t>R</t>
  </si>
  <si>
    <t>640A1001-Rx01</t>
  </si>
  <si>
    <t>Dveřní zárubně obložkové kovové pro jednokřídlové dveře včetně finální povrchové úpravy pro dveře 600x1970 mm</t>
  </si>
  <si>
    <t>2109735024</t>
  </si>
  <si>
    <t>949101111</t>
  </si>
  <si>
    <t>Lešení pomocné pro objekty pozemních staveb s lešeňovou podlahou v do 1,9 m zatížení do 150 kg/m2</t>
  </si>
  <si>
    <t>590333592</t>
  </si>
  <si>
    <t>40,2+4,28</t>
  </si>
  <si>
    <t>952901111</t>
  </si>
  <si>
    <t>Vyčištění budov bytové a občanské výstavby při výšce podlaží do 4 m</t>
  </si>
  <si>
    <t>1764296888</t>
  </si>
  <si>
    <t>998</t>
  </si>
  <si>
    <t>Přesun hmot</t>
  </si>
  <si>
    <t>998011002</t>
  </si>
  <si>
    <t>Přesun hmot pro budovy zděné v přes 6 do 12 m</t>
  </si>
  <si>
    <t>-841736521</t>
  </si>
  <si>
    <t>71111-Rx001</t>
  </si>
  <si>
    <t xml:space="preserve">Oprava (D+M) izolace spodní stavby doplněním po provedených pracech včetně penetrace a s navařením na stávající izolaci </t>
  </si>
  <si>
    <t>938714088</t>
  </si>
  <si>
    <t>Pod 1NP</t>
  </si>
  <si>
    <t>998711202</t>
  </si>
  <si>
    <t>Přesun hmot procentní pro izolace proti vodě, vlhkosti a plynům v objektech v přes 6 do 12 m</t>
  </si>
  <si>
    <t>-525096661</t>
  </si>
  <si>
    <t>763</t>
  </si>
  <si>
    <t>Konstrukce suché výstavby</t>
  </si>
  <si>
    <t>763111333</t>
  </si>
  <si>
    <t>SDK příčka tl 100 mm profil CW+UW 75 desky 1xH2 12,5 s izolací EI 30 Rw do 45 dB</t>
  </si>
  <si>
    <t>-743287307</t>
  </si>
  <si>
    <t>"112.A-D"(2,372+1,51+2,372+1,58)*2,570-(0,6*1,97*4)</t>
  </si>
  <si>
    <t>"117.A-D"(2,381+1,55+2,381+1,56)*2,570-(0,6*1,97*4)</t>
  </si>
  <si>
    <t>"208.A-D"(2,31+1,50+2,31+1,56)*2,570-(0,6*1,97*4)</t>
  </si>
  <si>
    <t>"213.A-D"(2,341+1,52+2,341+1,58)*2,570-(0,6*1,97*4)</t>
  </si>
  <si>
    <t>"308.A-D"(2,31+1,50+2,31+1,56)*2,570-(0,6*1,97*4)</t>
  </si>
  <si>
    <t>"313.A-D"(2,30+1,57+2,30+1,56)*2,570-(0,6*1,97*4)</t>
  </si>
  <si>
    <t>763111751</t>
  </si>
  <si>
    <t>Příplatek k SDK příčce za plochu do 6 m2 jednotlivě</t>
  </si>
  <si>
    <t>127150990</t>
  </si>
  <si>
    <t>763121-Rx001</t>
  </si>
  <si>
    <t>SDK stěna předsazená - opláštění WC modulů tl. 118 mm</t>
  </si>
  <si>
    <t>1604504333</t>
  </si>
  <si>
    <t>(0,9+0,12)*4*3</t>
  </si>
  <si>
    <t>76312240-Rx001</t>
  </si>
  <si>
    <t>SDK stěna šachtová tl 62,5 mm</t>
  </si>
  <si>
    <t>1961390685</t>
  </si>
  <si>
    <t>"112.A"0,9*2,57</t>
  </si>
  <si>
    <t>"117.A"0,9*2,57</t>
  </si>
  <si>
    <t>"208.A"0,9*2,57</t>
  </si>
  <si>
    <t>"213.A"0,9*2,57</t>
  </si>
  <si>
    <t>"308.A"0,9*2,57</t>
  </si>
  <si>
    <t>"313.A"0,9*2,57</t>
  </si>
  <si>
    <t>763131451</t>
  </si>
  <si>
    <t>SDK podhled deska 1xH2 12,5 bez izolace dvouvrstvá spodní kce profil CD+UD</t>
  </si>
  <si>
    <t>-1861861140</t>
  </si>
  <si>
    <t>"112.A"1,12</t>
  </si>
  <si>
    <t>"112.B"2,21</t>
  </si>
  <si>
    <t>"112.C"1,32</t>
  </si>
  <si>
    <t>"112.D"2,20</t>
  </si>
  <si>
    <t>"117.A"1,14</t>
  </si>
  <si>
    <t>"117.B"2,23</t>
  </si>
  <si>
    <t>"117.C"1,28</t>
  </si>
  <si>
    <t>"117.D"2,13</t>
  </si>
  <si>
    <t>"208.A"1,14</t>
  </si>
  <si>
    <t>"208.B"2,18</t>
  </si>
  <si>
    <t>"208.C"1,29</t>
  </si>
  <si>
    <t>"208.D"2,09</t>
  </si>
  <si>
    <t>"213.A"1,12</t>
  </si>
  <si>
    <t>"213.B"2,10</t>
  </si>
  <si>
    <t>"213.C"1,28</t>
  </si>
  <si>
    <t>"213.D"2,03</t>
  </si>
  <si>
    <t>"308.A"1,13</t>
  </si>
  <si>
    <t>"308.B"2,13</t>
  </si>
  <si>
    <t>"308.C"1,32</t>
  </si>
  <si>
    <t>"308.D"2,11</t>
  </si>
  <si>
    <t>"313.A"1,12</t>
  </si>
  <si>
    <t>"313.B"2,09</t>
  </si>
  <si>
    <t>"313.C"1,34</t>
  </si>
  <si>
    <t>"313.D"2,10</t>
  </si>
  <si>
    <t>763131761</t>
  </si>
  <si>
    <t>Příplatek k SDK podhledu za plochu do 3 m2 jednotlivě</t>
  </si>
  <si>
    <t>265643029</t>
  </si>
  <si>
    <t>20</t>
  </si>
  <si>
    <t>763172325</t>
  </si>
  <si>
    <t>Montáž dvířek revizních jednoplášťových SDK kcí vel. 600x600 mm pro příčky a předsazené stěny</t>
  </si>
  <si>
    <t>-550098278</t>
  </si>
  <si>
    <t>M</t>
  </si>
  <si>
    <t>59030714</t>
  </si>
  <si>
    <t>dvířka revizní jednokřídlá s automatickým zámkem 600x600mm</t>
  </si>
  <si>
    <t>241043984</t>
  </si>
  <si>
    <t>22</t>
  </si>
  <si>
    <t>998763402</t>
  </si>
  <si>
    <t>Přesun hmot procentní pro sádrokartonové konstrukce v objektech v přes 6 do 12 m</t>
  </si>
  <si>
    <t>-761381231</t>
  </si>
  <si>
    <t>23</t>
  </si>
  <si>
    <t>761A3101-Rx001.D1</t>
  </si>
  <si>
    <t>Dveře vnitřní dřevěné jednokřídlové do ocelové zárubně</t>
  </si>
  <si>
    <t>-417684924</t>
  </si>
  <si>
    <t>D1 - 600x1970 mm včetně veškeré výbavy</t>
  </si>
  <si>
    <t>podrobná specifikace viz PD např. D.1.1.13</t>
  </si>
  <si>
    <t>24</t>
  </si>
  <si>
    <t>998766202</t>
  </si>
  <si>
    <t>Přesun hmot procentní pro kce truhlářské v objektech v přes 6 do 12 m</t>
  </si>
  <si>
    <t>882211845</t>
  </si>
  <si>
    <t>25</t>
  </si>
  <si>
    <t>776141122</t>
  </si>
  <si>
    <t>Stěrka podlahová nivelační pro vyrovnání podkladu povlakových podlah pevnosti 30 MPa tl přes 3 do 5 mm</t>
  </si>
  <si>
    <t>-922398354</t>
  </si>
  <si>
    <t>"113"4,28</t>
  </si>
  <si>
    <t>26</t>
  </si>
  <si>
    <t>77614112-Rx001</t>
  </si>
  <si>
    <t>Stěrka vyrovnání podkladu povlakových stěn tl. do 5 mm</t>
  </si>
  <si>
    <t>2145744286</t>
  </si>
  <si>
    <t>Pouze pro stávající stěny po otlučených obkladech</t>
  </si>
  <si>
    <t>"112.A"(1,18)*1,2</t>
  </si>
  <si>
    <t>"112.B"(0,629+1,55)*2,435+0,17*1,235</t>
  </si>
  <si>
    <t>"112.C"(1,4)*1,2</t>
  </si>
  <si>
    <t>"112.D"(0,629+1,56)*2,435+0,17*1,235</t>
  </si>
  <si>
    <t>"117.A"(1,20)*1,2</t>
  </si>
  <si>
    <t>"117.B"(0,629+1,58)*2,445+0,17*1,245</t>
  </si>
  <si>
    <t>"117.C"(1,36)*1,2</t>
  </si>
  <si>
    <t>"117.D"(0,629+1,51)*2,445+0,17*1,245</t>
  </si>
  <si>
    <t>"208.A"(1,2)*1,2</t>
  </si>
  <si>
    <t>"208.B"(0,629+1,58)*2,425+0,17*1,225</t>
  </si>
  <si>
    <t>"208.C"(1,365)*1,2</t>
  </si>
  <si>
    <t>"208.D"(0,629+1,52)*2,425+0,17*1,225</t>
  </si>
  <si>
    <t>"213.A"(1,18)*1,2</t>
  </si>
  <si>
    <t>"213.B"(0,629+1,56)*2,440+0,17*1,240</t>
  </si>
  <si>
    <t>"213.C"(1,35)*1,2</t>
  </si>
  <si>
    <t>"213.D"(0,629+1,50)*2,440+0,17*1,240</t>
  </si>
  <si>
    <t>"308.A"(1,19)*1,2</t>
  </si>
  <si>
    <t>"308.B"(0,629+1,57)*2,440+0,17*1,240</t>
  </si>
  <si>
    <t>"308.C"(1,4)*1,2</t>
  </si>
  <si>
    <t>"308.D"(0,629+1,555)*2,440+0,17*1,240</t>
  </si>
  <si>
    <t>"313.A"(1,18)*1,2</t>
  </si>
  <si>
    <t>"313.B"(0,629+1,560)*2,445+0,17*1,245</t>
  </si>
  <si>
    <t>"313.C"(1,42)*1,2</t>
  </si>
  <si>
    <t>"313.D"(0,629+1,570)*2,445+0,17*1,245</t>
  </si>
  <si>
    <t>27</t>
  </si>
  <si>
    <t>776121321</t>
  </si>
  <si>
    <t>Neředěná penetrace savého podkladu povlakových podlah</t>
  </si>
  <si>
    <t>2110126767</t>
  </si>
  <si>
    <t>28</t>
  </si>
  <si>
    <t>776222111</t>
  </si>
  <si>
    <t>Montáž podlahovin z PVC lepením 2-složkovým lepidlem (do vlhkých prostor) z pásů</t>
  </si>
  <si>
    <t>-1131576271</t>
  </si>
  <si>
    <t>29</t>
  </si>
  <si>
    <t>28411145-RxM01</t>
  </si>
  <si>
    <t>PVC protiskluzné vinylové podlahové krytiny v rolích, celková tl. 2mm, zátěžová třída 34/43, reakce na oheň Bfl-s1, barva hnědá</t>
  </si>
  <si>
    <t>32</t>
  </si>
  <si>
    <t>1069936057</t>
  </si>
  <si>
    <t>44,48</t>
  </si>
  <si>
    <t>Vytažení soklu</t>
  </si>
  <si>
    <t>127,66*0,1</t>
  </si>
  <si>
    <t>57,246*1,1 'Přepočtené koeficientem množství</t>
  </si>
  <si>
    <t>30</t>
  </si>
  <si>
    <t>776411212</t>
  </si>
  <si>
    <t>Montáž tahaných obvodových soklíků z PVC výšky do 100 mm</t>
  </si>
  <si>
    <t>-1272001110</t>
  </si>
  <si>
    <t>"1NP"4,85+4,46+6,15+6,3+4,93+6,25+4,2+6,3-0,6*4+8,13-0,6*2-0,9*2</t>
  </si>
  <si>
    <t>"2NP"4,83+6,0+4,44+6,12+4,85+6,1+4,46+6,23-0,6*4</t>
  </si>
  <si>
    <t>"3NP"4,96+6,12+4,42+6,1+4,93+6,12+4,44+6,17-0,6*4</t>
  </si>
  <si>
    <t>31</t>
  </si>
  <si>
    <t>001RMAT0001</t>
  </si>
  <si>
    <t>Soklová lišta pro vytažení PVC krytiny na stěnu</t>
  </si>
  <si>
    <t>-1226533324</t>
  </si>
  <si>
    <t>127,66*1,1 'Přepočtené koeficientem množství</t>
  </si>
  <si>
    <t>776421311</t>
  </si>
  <si>
    <t>Montáž přechodových samolepících lišt</t>
  </si>
  <si>
    <t>-1550350725</t>
  </si>
  <si>
    <t>"1NP"4,85+4,46+6,15+6,3+4,93+6,25+4,2+6,3-0,6*4</t>
  </si>
  <si>
    <t>33</t>
  </si>
  <si>
    <t>002RMAT0002</t>
  </si>
  <si>
    <t>přechodová lišta pro napojení podlahového PVC na stěnové PVC</t>
  </si>
  <si>
    <t>-593207870</t>
  </si>
  <si>
    <t>122,53*1,1 'Přepočtené koeficientem množství</t>
  </si>
  <si>
    <t>34</t>
  </si>
  <si>
    <t>77612132-Rx001</t>
  </si>
  <si>
    <t>Neředěná penetrace savého podkladu povlakových stěn</t>
  </si>
  <si>
    <t>-1859752722</t>
  </si>
  <si>
    <t>58,562+165,822</t>
  </si>
  <si>
    <t>35</t>
  </si>
  <si>
    <t>776521111-Rx01</t>
  </si>
  <si>
    <t>Lepení pásů z PVC na stěnu výšky do 2,0 m včetně silikonování a akrylování</t>
  </si>
  <si>
    <t>837377116</t>
  </si>
  <si>
    <t>Krytina bude celoplošně lepena, spoje provedeny svařovací šňůrou</t>
  </si>
  <si>
    <t>V rozích místností budou provedeny silikony shodného odstínu s obkladem</t>
  </si>
  <si>
    <t>Horní hrana stěnového obkladu na toaletě ukončena akrylátovým tmelem</t>
  </si>
  <si>
    <t>V koupelně obklad přilepený až k podhledu, ukočeno akrylátovým tmelem</t>
  </si>
  <si>
    <t>Obklad stěny tažen v 1 kuse bez přerušení i na horní plochu opláštění wc modulu</t>
  </si>
  <si>
    <t>"112.A"4,415*1,2-0,6*1,2</t>
  </si>
  <si>
    <t>"112.C"4,929*1,2-0,6*1,2</t>
  </si>
  <si>
    <t>"117.A"4,463*1,2-0,6*1,2</t>
  </si>
  <si>
    <t>"117.C"4,846*1,2-0,6*1,2</t>
  </si>
  <si>
    <t>"208.A"4,462*1,2-0,6*1,2</t>
  </si>
  <si>
    <t>"208.C"4,8844*1,2-0,6*1,2</t>
  </si>
  <si>
    <t>"213.A"4,437*1,2-0,6*1,2</t>
  </si>
  <si>
    <t>"213.C"4,825*1,2-0,6*1,2</t>
  </si>
  <si>
    <t>"308.A"4,442*1,2-0,6*1,2</t>
  </si>
  <si>
    <t>"308.C"4,923*1,2-0,6*1,2</t>
  </si>
  <si>
    <t>"313.A"4,42*1,2-0,6*1,2</t>
  </si>
  <si>
    <t>"313.C"4,956*1,2-0,6*1,2</t>
  </si>
  <si>
    <t>36</t>
  </si>
  <si>
    <t>28411140-RxM01</t>
  </si>
  <si>
    <t>víceúčelové heterogenní vinylové stěnové PVC tl. 0,92mm, reakce na oheň Bs2-d0, barva  béžová  se svislým bambusovým vzorem</t>
  </si>
  <si>
    <t>1536194656</t>
  </si>
  <si>
    <t>58,562*1,1 'Přepočtené koeficientem množství</t>
  </si>
  <si>
    <t>37</t>
  </si>
  <si>
    <t>776521112-Rx01</t>
  </si>
  <si>
    <t>Lepení pásů z PVC na stěnu výšky přes 2,0 m do 3,8 m včetně silikonování a akrylování</t>
  </si>
  <si>
    <t>-188947068</t>
  </si>
  <si>
    <t>"112.B"6,2555*2,435-0,6*1,97</t>
  </si>
  <si>
    <t>"112.D"6,22*2,435-0,6*1,97</t>
  </si>
  <si>
    <t>"117.B"6,276*2,445-0,6*1,97</t>
  </si>
  <si>
    <t>"117.D"6,145*2,445-0,6*1,97</t>
  </si>
  <si>
    <t>"208.B"6,231*2,425-0,6*1,97</t>
  </si>
  <si>
    <t>"208.D"6,101*2,425-0,6*1,97</t>
  </si>
  <si>
    <t>"213.B"6,118*2,440-0,6*1,97</t>
  </si>
  <si>
    <t>"213.D"6,0*2,440-0,6*1,97</t>
  </si>
  <si>
    <t>"308.B"6,17*2,44-0,6*1,97</t>
  </si>
  <si>
    <t>"308.D"6,114*2,44-0,6*1,97</t>
  </si>
  <si>
    <t>"313.B"6,078*2,445-0,6*1,97</t>
  </si>
  <si>
    <t>"313.D"6,115*2,445-0,6*1,97</t>
  </si>
  <si>
    <t>38</t>
  </si>
  <si>
    <t>-322070244</t>
  </si>
  <si>
    <t>165,822*1,1 'Přepočtené koeficientem množství</t>
  </si>
  <si>
    <t>39</t>
  </si>
  <si>
    <t>998776202</t>
  </si>
  <si>
    <t>Přesun hmot procentní pro podlahy povlakové v objektech v přes 6 do 12 m</t>
  </si>
  <si>
    <t>-1333225627</t>
  </si>
  <si>
    <t>784</t>
  </si>
  <si>
    <t>Dokončovací práce - malby a tapety</t>
  </si>
  <si>
    <t>40</t>
  </si>
  <si>
    <t>784111001</t>
  </si>
  <si>
    <t>Oprášení (ometení ) podkladu v místnostech výšky do 3,80 m</t>
  </si>
  <si>
    <t>798815638</t>
  </si>
  <si>
    <t>41</t>
  </si>
  <si>
    <t>784181101</t>
  </si>
  <si>
    <t>Základní akrylátová jednonásobná bezbarvá penetrace podkladu v místnostech výšky do 3,80 m</t>
  </si>
  <si>
    <t>1000270072</t>
  </si>
  <si>
    <t>42</t>
  </si>
  <si>
    <t>784211101</t>
  </si>
  <si>
    <t>Dvojnásobné bílé malby ze směsí za mokra výborně otěruvzdorných v místnostech výšky do 3,80 m</t>
  </si>
  <si>
    <t>-1393119859</t>
  </si>
  <si>
    <t>"112.A-D"((2,372+1,51+2,372+1,58)*2,570)*2</t>
  </si>
  <si>
    <t>"117.A-D"((2,381+1,55+2,381+1,56)*2,570)*2</t>
  </si>
  <si>
    <t>"208.A-D"((2,31+1,50+2,31+1,56)*2,570)*2</t>
  </si>
  <si>
    <t>"213.A-D"((2,341+1,52+2,341+1,58)*2,570)*2</t>
  </si>
  <si>
    <t>"308.A-D"((2,31+1,50+2,31+1,56)*2,570)*2</t>
  </si>
  <si>
    <t>"313.A-D"((2,30+1,57+2,30+1,56)*2,570)*2</t>
  </si>
  <si>
    <t>"112.A"0,9*2,57*2</t>
  </si>
  <si>
    <t>"117.A"0,9*2,57*2</t>
  </si>
  <si>
    <t>"208.A"0,9*2,57*2</t>
  </si>
  <si>
    <t>"213.A"0,9*2,57*2</t>
  </si>
  <si>
    <t>"308.A"0,9*2,57*2</t>
  </si>
  <si>
    <t>"313.A"0,9*2,57*2</t>
  </si>
  <si>
    <t>"112.A-D"((0,342+0,442)*(2,57-1,2))*2</t>
  </si>
  <si>
    <t>"117.A-D"((0,328+0,428)*(2,57-1,2))*2</t>
  </si>
  <si>
    <t>"208.A-D"((0,341+0,442)*(2,57-1,2))*2</t>
  </si>
  <si>
    <t>"213.A-D"((0,344+0,445)*(2,570-1,2))*2</t>
  </si>
  <si>
    <t>"308.A-D"((0,338+0,439)*(2,57-1,2))*2</t>
  </si>
  <si>
    <t>"313.A-D"((0,350+0,450)*(2,57-1,2))*2</t>
  </si>
  <si>
    <t>"112.A-D"((0,342+0,442)*(1,2))*2</t>
  </si>
  <si>
    <t>"117.A-D"((0,328+0,428)*(1,2))*2</t>
  </si>
  <si>
    <t>"208.A-D"((0,341+0,442)*(1,2))*2</t>
  </si>
  <si>
    <t>"213.A-D"((0,344+0,445)*(1,2))*2</t>
  </si>
  <si>
    <t>"308.A-D"((0,338+0,439)*(1,2))*2</t>
  </si>
  <si>
    <t>"313.A-D"((0,350+0,450)*(1,2))*2</t>
  </si>
  <si>
    <t>Podhledy</t>
  </si>
  <si>
    <t>"mč. 113"</t>
  </si>
  <si>
    <t>8,13*2,57</t>
  </si>
  <si>
    <t>"odečet PVC"-(58,562+165,822)</t>
  </si>
  <si>
    <t>43</t>
  </si>
  <si>
    <t>1193946537</t>
  </si>
  <si>
    <t>23-071201.3 - TZB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</si>
  <si>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</si>
  <si>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</si>
  <si>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</si>
  <si>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</si>
  <si>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751 - Vzduchotechnika</t>
  </si>
  <si>
    <t>721</t>
  </si>
  <si>
    <t>Zdravotechnika - vnitřní kanalizace</t>
  </si>
  <si>
    <t>7211-Rx721.1</t>
  </si>
  <si>
    <t>Kompletní dodávka a montáž vnitřní kanalizace včetně stavebních přípomocí</t>
  </si>
  <si>
    <t>soubor</t>
  </si>
  <si>
    <t>-1854333566</t>
  </si>
  <si>
    <t>7211-Rx001</t>
  </si>
  <si>
    <t>Odpadní systém pro sprchy - vertikální s přírubou určenou pro vinylové podlahy</t>
  </si>
  <si>
    <t>-199457814</t>
  </si>
  <si>
    <t>V2</t>
  </si>
  <si>
    <t>podrobná specifikace viz D.1.1.14</t>
  </si>
  <si>
    <t>72121081-Rx001</t>
  </si>
  <si>
    <t>Demontáž vpustí podlahových</t>
  </si>
  <si>
    <t>-1988550948</t>
  </si>
  <si>
    <t>72121-Rx0001</t>
  </si>
  <si>
    <t>Ostatní demontáže ZTI knalizace (např. stoupací potrubí)</t>
  </si>
  <si>
    <t>-694808668</t>
  </si>
  <si>
    <t>998721202</t>
  </si>
  <si>
    <t>Přesun hmot procentní pro vnitřní kanalizace v objektech v přes 6 do 12 m</t>
  </si>
  <si>
    <t>723790392</t>
  </si>
  <si>
    <t>722</t>
  </si>
  <si>
    <t>Zdravotechnika - vnitřní vodovod</t>
  </si>
  <si>
    <t>7222-Rx722.1</t>
  </si>
  <si>
    <t>Kompletní dodávka a montáž vnitřního vodovodu včetně stavebních přípomocí</t>
  </si>
  <si>
    <t>242445206</t>
  </si>
  <si>
    <t>72213-Rx0001</t>
  </si>
  <si>
    <t>Demontáže ZTI vodovodu</t>
  </si>
  <si>
    <t>1351120725</t>
  </si>
  <si>
    <t>998722202</t>
  </si>
  <si>
    <t>Přesun hmot procentní pro vnitřní vodovod v objektech v přes 6 do 12 m</t>
  </si>
  <si>
    <t>-1320622008</t>
  </si>
  <si>
    <t>725</t>
  </si>
  <si>
    <t>Zdravotechnika - zařizovací předměty</t>
  </si>
  <si>
    <t>725110811</t>
  </si>
  <si>
    <t>Demontáž klozetů splachovací s nádrží</t>
  </si>
  <si>
    <t>1525185449</t>
  </si>
  <si>
    <t>725112022</t>
  </si>
  <si>
    <t>Klozet keramický závěsný na nosné stěny s hlubokým splachováním odpad vodorovný</t>
  </si>
  <si>
    <t>-1011176057</t>
  </si>
  <si>
    <t>včetně sedátka</t>
  </si>
  <si>
    <t>V7</t>
  </si>
  <si>
    <t>4*3</t>
  </si>
  <si>
    <t>725210821</t>
  </si>
  <si>
    <t>Demontáž umyvadel bez výtokových armatur</t>
  </si>
  <si>
    <t>-980496995</t>
  </si>
  <si>
    <t>725211603.V1</t>
  </si>
  <si>
    <t>Umyvadlo keramické bílé šířky 600 mm bez krytu na sifon připevněné na stěnu šrouby</t>
  </si>
  <si>
    <t>1571153623</t>
  </si>
  <si>
    <t>včetně sifonu</t>
  </si>
  <si>
    <t>725211701</t>
  </si>
  <si>
    <t>Umývátko keramické bílé stěnové šířky 400 mm připevněné na stěnu šrouby</t>
  </si>
  <si>
    <t>401288630</t>
  </si>
  <si>
    <t>V6</t>
  </si>
  <si>
    <t>72521-Rx001</t>
  </si>
  <si>
    <t>Závěsná umyvadlová skříňka 600mm</t>
  </si>
  <si>
    <t>-2120482829</t>
  </si>
  <si>
    <t>V1</t>
  </si>
  <si>
    <t>725244722-Rx01</t>
  </si>
  <si>
    <t>Sprchová zástěna, jednodílná 800x1900mm (neprůhledné)</t>
  </si>
  <si>
    <t>-628441893</t>
  </si>
  <si>
    <t>V4</t>
  </si>
  <si>
    <t>725820801</t>
  </si>
  <si>
    <t>Demontáž baterie nástěnné do G 3 / 4</t>
  </si>
  <si>
    <t>1980413467</t>
  </si>
  <si>
    <t>725822613.02</t>
  </si>
  <si>
    <t>Baterie umyvadlová stojánková páková s výpustí</t>
  </si>
  <si>
    <t>-1134288967</t>
  </si>
  <si>
    <t>725822613.V1</t>
  </si>
  <si>
    <t>1755553211</t>
  </si>
  <si>
    <t>725841354-Rx01</t>
  </si>
  <si>
    <t>Sprchový set s termostatickou baterií, s hlavovou sprchou</t>
  </si>
  <si>
    <t>1533063986</t>
  </si>
  <si>
    <t>V3</t>
  </si>
  <si>
    <t>725-R72001</t>
  </si>
  <si>
    <t>Sklopné sedátko do sprchy, materiál: nerez/plast</t>
  </si>
  <si>
    <t>-377987003</t>
  </si>
  <si>
    <t>V5</t>
  </si>
  <si>
    <t>725-R72002</t>
  </si>
  <si>
    <t>D+M Držák toaletního papíru, bez krytu, materiál chrom</t>
  </si>
  <si>
    <t>-788166614</t>
  </si>
  <si>
    <t>V9</t>
  </si>
  <si>
    <t>725-R72003</t>
  </si>
  <si>
    <t>D+M Toaletní kartáč závěsný, materiál chrom</t>
  </si>
  <si>
    <t>-1804709040</t>
  </si>
  <si>
    <t>V10</t>
  </si>
  <si>
    <t>725-R72004</t>
  </si>
  <si>
    <t>D+M Háček na ručník / osušku, materiál chrom</t>
  </si>
  <si>
    <t>626302151</t>
  </si>
  <si>
    <t>V11</t>
  </si>
  <si>
    <t>80</t>
  </si>
  <si>
    <t>725-R72005</t>
  </si>
  <si>
    <t>D+M Trojitá drátěná police, materiál chrom</t>
  </si>
  <si>
    <t>1504416702</t>
  </si>
  <si>
    <t>V12</t>
  </si>
  <si>
    <t>998725202</t>
  </si>
  <si>
    <t>Přesun hmot procentní pro zařizovací předměty v objektech v přes 6 do 12 m</t>
  </si>
  <si>
    <t>1701953525</t>
  </si>
  <si>
    <t>726</t>
  </si>
  <si>
    <t>Zdravotechnika - předstěnové instalace</t>
  </si>
  <si>
    <t>726131041</t>
  </si>
  <si>
    <t>Instalační předstěna pro klozet závěsný v 1120 mm s ovládáním zepředu do lehkých stěn s kovovou kcí</t>
  </si>
  <si>
    <t>-766905849</t>
  </si>
  <si>
    <t>včetně tlačítka</t>
  </si>
  <si>
    <t>V8</t>
  </si>
  <si>
    <t>998726212</t>
  </si>
  <si>
    <t>Přesun hmot procentní pro instalační prefabrikáty v objektech v přes 6 do 12 m</t>
  </si>
  <si>
    <t>1270813836</t>
  </si>
  <si>
    <t>751</t>
  </si>
  <si>
    <t>Vzduchotechnika</t>
  </si>
  <si>
    <t>751-Rx751.1</t>
  </si>
  <si>
    <t>Kompletní dodávka a montáž VZT včetně stavebních přípomocí</t>
  </si>
  <si>
    <t>-1358563504</t>
  </si>
  <si>
    <t>751123824-Rx01</t>
  </si>
  <si>
    <t>Demontáž ventilátoru včetně mřížky</t>
  </si>
  <si>
    <t>-2051900552</t>
  </si>
  <si>
    <t>751510860</t>
  </si>
  <si>
    <t>Demontáž vzduchotechnického potrubí plechového čtyřhranného s přírubou do suti průřezu do 0,03 m2</t>
  </si>
  <si>
    <t>-1850759632</t>
  </si>
  <si>
    <t>(0,6+0,25)*4*3</t>
  </si>
  <si>
    <t>75151-Rx0001</t>
  </si>
  <si>
    <t>Ostatní demontáže VZT (např. stoupací potrubí)</t>
  </si>
  <si>
    <t>1566867082</t>
  </si>
  <si>
    <t>998751201</t>
  </si>
  <si>
    <t>Přesun hmot procentní pro vzduchotechniku v objektech výšky do 12 m</t>
  </si>
  <si>
    <t>-884481717</t>
  </si>
  <si>
    <t>781491011</t>
  </si>
  <si>
    <t>Montáž zrcadel plochy do 1 m2 lepených silikonovým tmelem na podkladní omítku</t>
  </si>
  <si>
    <t>-959382946</t>
  </si>
  <si>
    <t>12*0,6*0,9</t>
  </si>
  <si>
    <t>63465124</t>
  </si>
  <si>
    <t>zrcadlo nemontované čiré tl 4mm max rozměr 3210x2250mm</t>
  </si>
  <si>
    <t>-537881203</t>
  </si>
  <si>
    <t>6,48*1,1 'Přepočtené koeficientem množství</t>
  </si>
  <si>
    <t>998781202</t>
  </si>
  <si>
    <t>Přesun hmot procentní pro obklady keramické v objektech v přes 6 do 12 m</t>
  </si>
  <si>
    <t>-1242800105</t>
  </si>
  <si>
    <t>-1270703044</t>
  </si>
  <si>
    <t>23-071201.4 - EI</t>
  </si>
  <si>
    <t xml:space="preserve">Součástí nabídkové ceny musí být veškeré náklady, aby cena byla konečná a zahrnovala celou dodávku a montáž. Dodávky a montáže uvedené v nabídce musí být, včetně veškerého souvisejícího doplňkového, podružného a montážního materiálu, tak aby celé zařízení bylo funkční a splňovalo všechny předpisy,  které se na ně vztahují. Nedílnou součástí výkazu je projektová dokumentace, která je v případě rozporu s VV určující pro rozsah PD. </t>
  </si>
  <si>
    <t>D1 - 1. Elektroinstalace</t>
  </si>
  <si>
    <t>D2 - 2. Rozvaděče</t>
  </si>
  <si>
    <t>D3 - 3. Ukončení vodičů</t>
  </si>
  <si>
    <t>D4 - 4. Svítidla</t>
  </si>
  <si>
    <t>D5 - 5. Ostatní náklady</t>
  </si>
  <si>
    <t>D6 - 6. HZS</t>
  </si>
  <si>
    <t>D1</t>
  </si>
  <si>
    <t>1. Elektroinstalace</t>
  </si>
  <si>
    <t>Pol1</t>
  </si>
  <si>
    <t>Vodič CY4 žl.zel.</t>
  </si>
  <si>
    <t>Pol2</t>
  </si>
  <si>
    <t>Vodič CY6 žl.zel.</t>
  </si>
  <si>
    <t>Pol3</t>
  </si>
  <si>
    <t>Vodič CY10 žl.zel.</t>
  </si>
  <si>
    <t>Pol4</t>
  </si>
  <si>
    <t>Vodič CY16 žl.zel.</t>
  </si>
  <si>
    <t>Pol5</t>
  </si>
  <si>
    <t>Svorky vodičů uzemnění</t>
  </si>
  <si>
    <t>kpl</t>
  </si>
  <si>
    <t>Pol6</t>
  </si>
  <si>
    <t>Kabel CYKY 3Jx1,5</t>
  </si>
  <si>
    <t>Pol7</t>
  </si>
  <si>
    <t>Kabel CYKY 3Jx2,5</t>
  </si>
  <si>
    <t>Pol8</t>
  </si>
  <si>
    <t>Kabel CYKY 5Jx4</t>
  </si>
  <si>
    <t>Pol9</t>
  </si>
  <si>
    <t>Kabel CXKH-R-J 5x6 B2ca-s1-d1,a1</t>
  </si>
  <si>
    <t>Pol10</t>
  </si>
  <si>
    <t>LV 60x40 elektroinstalační profil, bezhalogenový</t>
  </si>
  <si>
    <t>Pol11</t>
  </si>
  <si>
    <t>Krabice přístrojová KP68</t>
  </si>
  <si>
    <t>ks</t>
  </si>
  <si>
    <t>Pol12</t>
  </si>
  <si>
    <t>Krabice rozvodná KR 68</t>
  </si>
  <si>
    <t>Pol13</t>
  </si>
  <si>
    <t>spínač č.1, bílý, IP20, včetně rámečku</t>
  </si>
  <si>
    <t>Pol14</t>
  </si>
  <si>
    <t>spínač č.5, bílý, IP20, včetně rámečku</t>
  </si>
  <si>
    <t>Pol15</t>
  </si>
  <si>
    <t>tlačítko bílé, IP20, včetně rámečku</t>
  </si>
  <si>
    <t>Pol16</t>
  </si>
  <si>
    <t>zásuvka 230V/16A bílá, IP20, včetně rámečku</t>
  </si>
  <si>
    <t>Pol91</t>
  </si>
  <si>
    <t>Podružný materiál, PPV</t>
  </si>
  <si>
    <t>-1123072473</t>
  </si>
  <si>
    <t>D2</t>
  </si>
  <si>
    <t>2. Rozvaděče</t>
  </si>
  <si>
    <t>Pol17</t>
  </si>
  <si>
    <t>Doplnění stávajícího rozvaděče RH - dopln jistič 3/25A</t>
  </si>
  <si>
    <t>Pol18</t>
  </si>
  <si>
    <t>Rozvaděč R1.1 dle schéma</t>
  </si>
  <si>
    <t>Pol19</t>
  </si>
  <si>
    <t>Rozvaděč R2.1 dle schéma</t>
  </si>
  <si>
    <t>Pol20</t>
  </si>
  <si>
    <t>Rozvaděč R3.1 dle schéma</t>
  </si>
  <si>
    <t>Pol21</t>
  </si>
  <si>
    <t>Svorkovnice hl. pospojování - podružná</t>
  </si>
  <si>
    <t>Pol92</t>
  </si>
  <si>
    <t>1535922714</t>
  </si>
  <si>
    <t>D3</t>
  </si>
  <si>
    <t>3. Ukončení vodičů</t>
  </si>
  <si>
    <t>Pol22</t>
  </si>
  <si>
    <t>Ukončení vodičů v rozvaděči – do 3x2,5</t>
  </si>
  <si>
    <t>44</t>
  </si>
  <si>
    <t>Pol23</t>
  </si>
  <si>
    <t>Ukončení vodičů v rozvaděči – do 5x4</t>
  </si>
  <si>
    <t>46</t>
  </si>
  <si>
    <t>Pol24</t>
  </si>
  <si>
    <t>Ukončení vodičů v rozvaděči – do 5x6</t>
  </si>
  <si>
    <t>48</t>
  </si>
  <si>
    <t>Pol93</t>
  </si>
  <si>
    <t>-1454019778</t>
  </si>
  <si>
    <t>D4</t>
  </si>
  <si>
    <t>4. Svítidla</t>
  </si>
  <si>
    <t>Pol25</t>
  </si>
  <si>
    <t>Svítidlo LED kruhové zapuštěné 20-30W, IP44</t>
  </si>
  <si>
    <t>50</t>
  </si>
  <si>
    <t>Pol26</t>
  </si>
  <si>
    <t>Svítidlo LED kruhové zapuštěné 10-20W, IP44</t>
  </si>
  <si>
    <t>52</t>
  </si>
  <si>
    <t>Pol94</t>
  </si>
  <si>
    <t>1061922761</t>
  </si>
  <si>
    <t>D5</t>
  </si>
  <si>
    <t>5. Ostatní náklady</t>
  </si>
  <si>
    <t>Pol27</t>
  </si>
  <si>
    <t>Jiné materiály, montáž, atd., neuvedené výše, ale které je nutné zahrnout do celkového rozsahu prací podle výkresů a praxe dodavatele. Prosím, uveďte podrobný technický popis a cenovou kalkulaci.</t>
  </si>
  <si>
    <t>54</t>
  </si>
  <si>
    <t>Pol95</t>
  </si>
  <si>
    <t>-554704837</t>
  </si>
  <si>
    <t>D6</t>
  </si>
  <si>
    <t>6. HZS</t>
  </si>
  <si>
    <t>Pol28</t>
  </si>
  <si>
    <t>Koordinace kabelových tras a ostatních profesí</t>
  </si>
  <si>
    <t>hod</t>
  </si>
  <si>
    <t>56</t>
  </si>
  <si>
    <t>Pol29</t>
  </si>
  <si>
    <t>Demontáže el.instalace</t>
  </si>
  <si>
    <t>58</t>
  </si>
  <si>
    <t>Pol30</t>
  </si>
  <si>
    <t>Koordinace s investorem</t>
  </si>
  <si>
    <t>60</t>
  </si>
  <si>
    <t>Pol31</t>
  </si>
  <si>
    <t>Koordince se stavbou</t>
  </si>
  <si>
    <t>62</t>
  </si>
  <si>
    <t>Pol32</t>
  </si>
  <si>
    <t>Koordinace s VZT, ÚT, MR, ZI, Chlazení</t>
  </si>
  <si>
    <t>64</t>
  </si>
  <si>
    <t>Pol33</t>
  </si>
  <si>
    <t>Stavební přípomoce (vrtání, sedkání, drážkování,prostupy)</t>
  </si>
  <si>
    <t>66</t>
  </si>
  <si>
    <t>Pol34</t>
  </si>
  <si>
    <t>Zapravení drážek, hrubá úprava povrchu</t>
  </si>
  <si>
    <t>68</t>
  </si>
  <si>
    <t>Pol35</t>
  </si>
  <si>
    <t>Vzorkování (předložení, odsouhlasení) pohledových a designových prvků, vč. zařízení vzorkovacího prostoru.</t>
  </si>
  <si>
    <t>70</t>
  </si>
  <si>
    <t>Pol36</t>
  </si>
  <si>
    <t>Ekologická likvidace odpadového materiálu</t>
  </si>
  <si>
    <t>72</t>
  </si>
  <si>
    <t>Pol37</t>
  </si>
  <si>
    <t>Značení systémů – štítky, popisky</t>
  </si>
  <si>
    <t>74</t>
  </si>
  <si>
    <t>Pol38</t>
  </si>
  <si>
    <t>Zakreslení skutečného provedení el.instalace</t>
  </si>
  <si>
    <t>76</t>
  </si>
  <si>
    <t>Pol39</t>
  </si>
  <si>
    <t>Revize elektroinstalace dle ČSN 33 1500, ČSN 33 2000-6</t>
  </si>
  <si>
    <t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</si>
</sst>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0" fillId="0" borderId="0" xfId="0"/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00995A6-973F-4660-B410-3AFE2CA4BB46}" protected="1">
  <header guid="{300995A6-973F-4660-B410-3AFE2CA4BB46}" dateTime="2024-02-08T14:30:06" maxSheetId="6" userName="Vokurková Šárka" r:id="rId1">
    <sheetIdMap count="5">
      <sheetId val="1"/>
      <sheetId val="2"/>
      <sheetId val="3"/>
      <sheetId val="4"/>
      <sheetId val="5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00995A6-973F-4660-B410-3AFE2CA4BB46}" name="Vokurková Šárka" id="-1677576094" dateTime="2024-02-08T14:30:0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0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267"/>
      <c r="AS2" s="267"/>
      <c r="AT2" s="267"/>
      <c r="AU2" s="267"/>
      <c r="AV2" s="267"/>
      <c r="AW2" s="267"/>
      <c r="AX2" s="267"/>
      <c r="AY2" s="267"/>
      <c r="AZ2" s="267"/>
      <c r="BA2" s="267"/>
      <c r="BB2" s="267"/>
      <c r="BC2" s="267"/>
      <c r="BD2" s="267"/>
      <c r="BE2" s="267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78" t="s">
        <v>14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3"/>
      <c r="AQ5" s="23"/>
      <c r="AR5" s="21"/>
      <c r="BE5" s="275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80" t="s">
        <v>17</v>
      </c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3"/>
      <c r="AQ6" s="23"/>
      <c r="AR6" s="21"/>
      <c r="BE6" s="276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76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76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76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276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276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76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276"/>
      <c r="BS13" s="18" t="s">
        <v>6</v>
      </c>
    </row>
    <row r="14" spans="1:74" ht="12.75">
      <c r="B14" s="22"/>
      <c r="C14" s="23"/>
      <c r="D14" s="23"/>
      <c r="E14" s="281" t="s">
        <v>29</v>
      </c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276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76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276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26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276"/>
      <c r="BS17" s="18" t="s">
        <v>31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76"/>
      <c r="BS18" s="18" t="s">
        <v>6</v>
      </c>
    </row>
    <row r="19" spans="1:71" s="1" customFormat="1" ht="12" customHeight="1">
      <c r="B19" s="22"/>
      <c r="C19" s="23"/>
      <c r="D19" s="30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76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33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276"/>
      <c r="BS20" s="18" t="s">
        <v>31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76"/>
    </row>
    <row r="22" spans="1:71" s="1" customFormat="1" ht="12" customHeight="1">
      <c r="B22" s="22"/>
      <c r="C22" s="23"/>
      <c r="D22" s="30" t="s">
        <v>34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76"/>
    </row>
    <row r="23" spans="1:71" s="1" customFormat="1" ht="96" customHeight="1">
      <c r="B23" s="22"/>
      <c r="C23" s="23"/>
      <c r="D23" s="23"/>
      <c r="E23" s="283" t="s">
        <v>35</v>
      </c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3"/>
      <c r="AP23" s="23"/>
      <c r="AQ23" s="23"/>
      <c r="AR23" s="21"/>
      <c r="BE23" s="276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76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76"/>
    </row>
    <row r="26" spans="1:71" s="2" customFormat="1" ht="25.9" customHeight="1">
      <c r="A26" s="35"/>
      <c r="B26" s="36"/>
      <c r="C26" s="37"/>
      <c r="D26" s="38" t="s">
        <v>36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84">
        <f>ROUND(AG94,2)</f>
        <v>0</v>
      </c>
      <c r="AL26" s="285"/>
      <c r="AM26" s="285"/>
      <c r="AN26" s="285"/>
      <c r="AO26" s="285"/>
      <c r="AP26" s="37"/>
      <c r="AQ26" s="37"/>
      <c r="AR26" s="40"/>
      <c r="BE26" s="276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76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86" t="s">
        <v>37</v>
      </c>
      <c r="M28" s="286"/>
      <c r="N28" s="286"/>
      <c r="O28" s="286"/>
      <c r="P28" s="286"/>
      <c r="Q28" s="37"/>
      <c r="R28" s="37"/>
      <c r="S28" s="37"/>
      <c r="T28" s="37"/>
      <c r="U28" s="37"/>
      <c r="V28" s="37"/>
      <c r="W28" s="286" t="s">
        <v>38</v>
      </c>
      <c r="X28" s="286"/>
      <c r="Y28" s="286"/>
      <c r="Z28" s="286"/>
      <c r="AA28" s="286"/>
      <c r="AB28" s="286"/>
      <c r="AC28" s="286"/>
      <c r="AD28" s="286"/>
      <c r="AE28" s="286"/>
      <c r="AF28" s="37"/>
      <c r="AG28" s="37"/>
      <c r="AH28" s="37"/>
      <c r="AI28" s="37"/>
      <c r="AJ28" s="37"/>
      <c r="AK28" s="286" t="s">
        <v>39</v>
      </c>
      <c r="AL28" s="286"/>
      <c r="AM28" s="286"/>
      <c r="AN28" s="286"/>
      <c r="AO28" s="286"/>
      <c r="AP28" s="37"/>
      <c r="AQ28" s="37"/>
      <c r="AR28" s="40"/>
      <c r="BE28" s="276"/>
    </row>
    <row r="29" spans="1:71" s="3" customFormat="1" ht="14.45" customHeight="1">
      <c r="B29" s="41"/>
      <c r="C29" s="42"/>
      <c r="D29" s="30" t="s">
        <v>40</v>
      </c>
      <c r="E29" s="42"/>
      <c r="F29" s="30" t="s">
        <v>41</v>
      </c>
      <c r="G29" s="42"/>
      <c r="H29" s="42"/>
      <c r="I29" s="42"/>
      <c r="J29" s="42"/>
      <c r="K29" s="42"/>
      <c r="L29" s="270">
        <v>0.21</v>
      </c>
      <c r="M29" s="269"/>
      <c r="N29" s="269"/>
      <c r="O29" s="269"/>
      <c r="P29" s="269"/>
      <c r="Q29" s="42"/>
      <c r="R29" s="42"/>
      <c r="S29" s="42"/>
      <c r="T29" s="42"/>
      <c r="U29" s="42"/>
      <c r="V29" s="42"/>
      <c r="W29" s="268">
        <f>ROUND(AZ94, 2)</f>
        <v>0</v>
      </c>
      <c r="X29" s="269"/>
      <c r="Y29" s="269"/>
      <c r="Z29" s="269"/>
      <c r="AA29" s="269"/>
      <c r="AB29" s="269"/>
      <c r="AC29" s="269"/>
      <c r="AD29" s="269"/>
      <c r="AE29" s="269"/>
      <c r="AF29" s="42"/>
      <c r="AG29" s="42"/>
      <c r="AH29" s="42"/>
      <c r="AI29" s="42"/>
      <c r="AJ29" s="42"/>
      <c r="AK29" s="268">
        <f>ROUND(AV94, 2)</f>
        <v>0</v>
      </c>
      <c r="AL29" s="269"/>
      <c r="AM29" s="269"/>
      <c r="AN29" s="269"/>
      <c r="AO29" s="269"/>
      <c r="AP29" s="42"/>
      <c r="AQ29" s="42"/>
      <c r="AR29" s="43"/>
      <c r="BE29" s="277"/>
    </row>
    <row r="30" spans="1:71" s="3" customFormat="1" ht="14.45" customHeight="1">
      <c r="B30" s="41"/>
      <c r="C30" s="42"/>
      <c r="D30" s="42"/>
      <c r="E30" s="42"/>
      <c r="F30" s="30" t="s">
        <v>42</v>
      </c>
      <c r="G30" s="42"/>
      <c r="H30" s="42"/>
      <c r="I30" s="42"/>
      <c r="J30" s="42"/>
      <c r="K30" s="42"/>
      <c r="L30" s="270">
        <v>0.12</v>
      </c>
      <c r="M30" s="269"/>
      <c r="N30" s="269"/>
      <c r="O30" s="269"/>
      <c r="P30" s="269"/>
      <c r="Q30" s="42"/>
      <c r="R30" s="42"/>
      <c r="S30" s="42"/>
      <c r="T30" s="42"/>
      <c r="U30" s="42"/>
      <c r="V30" s="42"/>
      <c r="W30" s="268">
        <f>ROUND(BA94, 2)</f>
        <v>0</v>
      </c>
      <c r="X30" s="269"/>
      <c r="Y30" s="269"/>
      <c r="Z30" s="269"/>
      <c r="AA30" s="269"/>
      <c r="AB30" s="269"/>
      <c r="AC30" s="269"/>
      <c r="AD30" s="269"/>
      <c r="AE30" s="269"/>
      <c r="AF30" s="42"/>
      <c r="AG30" s="42"/>
      <c r="AH30" s="42"/>
      <c r="AI30" s="42"/>
      <c r="AJ30" s="42"/>
      <c r="AK30" s="268">
        <f>ROUND(AW94, 2)</f>
        <v>0</v>
      </c>
      <c r="AL30" s="269"/>
      <c r="AM30" s="269"/>
      <c r="AN30" s="269"/>
      <c r="AO30" s="269"/>
      <c r="AP30" s="42"/>
      <c r="AQ30" s="42"/>
      <c r="AR30" s="43"/>
      <c r="BE30" s="277"/>
    </row>
    <row r="31" spans="1:71" s="3" customFormat="1" ht="14.45" hidden="1" customHeight="1">
      <c r="B31" s="41"/>
      <c r="C31" s="42"/>
      <c r="D31" s="42"/>
      <c r="E31" s="42"/>
      <c r="F31" s="30" t="s">
        <v>43</v>
      </c>
      <c r="G31" s="42"/>
      <c r="H31" s="42"/>
      <c r="I31" s="42"/>
      <c r="J31" s="42"/>
      <c r="K31" s="42"/>
      <c r="L31" s="270">
        <v>0.21</v>
      </c>
      <c r="M31" s="269"/>
      <c r="N31" s="269"/>
      <c r="O31" s="269"/>
      <c r="P31" s="269"/>
      <c r="Q31" s="42"/>
      <c r="R31" s="42"/>
      <c r="S31" s="42"/>
      <c r="T31" s="42"/>
      <c r="U31" s="42"/>
      <c r="V31" s="42"/>
      <c r="W31" s="268">
        <f>ROUND(BB94, 2)</f>
        <v>0</v>
      </c>
      <c r="X31" s="269"/>
      <c r="Y31" s="269"/>
      <c r="Z31" s="269"/>
      <c r="AA31" s="269"/>
      <c r="AB31" s="269"/>
      <c r="AC31" s="269"/>
      <c r="AD31" s="269"/>
      <c r="AE31" s="269"/>
      <c r="AF31" s="42"/>
      <c r="AG31" s="42"/>
      <c r="AH31" s="42"/>
      <c r="AI31" s="42"/>
      <c r="AJ31" s="42"/>
      <c r="AK31" s="268">
        <v>0</v>
      </c>
      <c r="AL31" s="269"/>
      <c r="AM31" s="269"/>
      <c r="AN31" s="269"/>
      <c r="AO31" s="269"/>
      <c r="AP31" s="42"/>
      <c r="AQ31" s="42"/>
      <c r="AR31" s="43"/>
      <c r="BE31" s="277"/>
    </row>
    <row r="32" spans="1:71" s="3" customFormat="1" ht="14.45" hidden="1" customHeight="1">
      <c r="B32" s="41"/>
      <c r="C32" s="42"/>
      <c r="D32" s="42"/>
      <c r="E32" s="42"/>
      <c r="F32" s="30" t="s">
        <v>44</v>
      </c>
      <c r="G32" s="42"/>
      <c r="H32" s="42"/>
      <c r="I32" s="42"/>
      <c r="J32" s="42"/>
      <c r="K32" s="42"/>
      <c r="L32" s="270">
        <v>0.12</v>
      </c>
      <c r="M32" s="269"/>
      <c r="N32" s="269"/>
      <c r="O32" s="269"/>
      <c r="P32" s="269"/>
      <c r="Q32" s="42"/>
      <c r="R32" s="42"/>
      <c r="S32" s="42"/>
      <c r="T32" s="42"/>
      <c r="U32" s="42"/>
      <c r="V32" s="42"/>
      <c r="W32" s="268">
        <f>ROUND(BC94, 2)</f>
        <v>0</v>
      </c>
      <c r="X32" s="269"/>
      <c r="Y32" s="269"/>
      <c r="Z32" s="269"/>
      <c r="AA32" s="269"/>
      <c r="AB32" s="269"/>
      <c r="AC32" s="269"/>
      <c r="AD32" s="269"/>
      <c r="AE32" s="269"/>
      <c r="AF32" s="42"/>
      <c r="AG32" s="42"/>
      <c r="AH32" s="42"/>
      <c r="AI32" s="42"/>
      <c r="AJ32" s="42"/>
      <c r="AK32" s="268">
        <v>0</v>
      </c>
      <c r="AL32" s="269"/>
      <c r="AM32" s="269"/>
      <c r="AN32" s="269"/>
      <c r="AO32" s="269"/>
      <c r="AP32" s="42"/>
      <c r="AQ32" s="42"/>
      <c r="AR32" s="43"/>
      <c r="BE32" s="277"/>
    </row>
    <row r="33" spans="1:57" s="3" customFormat="1" ht="14.45" hidden="1" customHeight="1">
      <c r="B33" s="41"/>
      <c r="C33" s="42"/>
      <c r="D33" s="42"/>
      <c r="E33" s="42"/>
      <c r="F33" s="30" t="s">
        <v>45</v>
      </c>
      <c r="G33" s="42"/>
      <c r="H33" s="42"/>
      <c r="I33" s="42"/>
      <c r="J33" s="42"/>
      <c r="K33" s="42"/>
      <c r="L33" s="270">
        <v>0</v>
      </c>
      <c r="M33" s="269"/>
      <c r="N33" s="269"/>
      <c r="O33" s="269"/>
      <c r="P33" s="269"/>
      <c r="Q33" s="42"/>
      <c r="R33" s="42"/>
      <c r="S33" s="42"/>
      <c r="T33" s="42"/>
      <c r="U33" s="42"/>
      <c r="V33" s="42"/>
      <c r="W33" s="268">
        <f>ROUND(BD94, 2)</f>
        <v>0</v>
      </c>
      <c r="X33" s="269"/>
      <c r="Y33" s="269"/>
      <c r="Z33" s="269"/>
      <c r="AA33" s="269"/>
      <c r="AB33" s="269"/>
      <c r="AC33" s="269"/>
      <c r="AD33" s="269"/>
      <c r="AE33" s="269"/>
      <c r="AF33" s="42"/>
      <c r="AG33" s="42"/>
      <c r="AH33" s="42"/>
      <c r="AI33" s="42"/>
      <c r="AJ33" s="42"/>
      <c r="AK33" s="268">
        <v>0</v>
      </c>
      <c r="AL33" s="269"/>
      <c r="AM33" s="269"/>
      <c r="AN33" s="269"/>
      <c r="AO33" s="269"/>
      <c r="AP33" s="42"/>
      <c r="AQ33" s="42"/>
      <c r="AR33" s="43"/>
      <c r="BE33" s="277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76"/>
    </row>
    <row r="35" spans="1:57" s="2" customFormat="1" ht="25.9" customHeight="1">
      <c r="A35" s="35"/>
      <c r="B35" s="36"/>
      <c r="C35" s="44"/>
      <c r="D35" s="45" t="s">
        <v>46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47</v>
      </c>
      <c r="U35" s="46"/>
      <c r="V35" s="46"/>
      <c r="W35" s="46"/>
      <c r="X35" s="274" t="s">
        <v>48</v>
      </c>
      <c r="Y35" s="272"/>
      <c r="Z35" s="272"/>
      <c r="AA35" s="272"/>
      <c r="AB35" s="272"/>
      <c r="AC35" s="46"/>
      <c r="AD35" s="46"/>
      <c r="AE35" s="46"/>
      <c r="AF35" s="46"/>
      <c r="AG35" s="46"/>
      <c r="AH35" s="46"/>
      <c r="AI35" s="46"/>
      <c r="AJ35" s="46"/>
      <c r="AK35" s="271">
        <f>SUM(AK26:AK33)</f>
        <v>0</v>
      </c>
      <c r="AL35" s="272"/>
      <c r="AM35" s="272"/>
      <c r="AN35" s="272"/>
      <c r="AO35" s="273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49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50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52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51</v>
      </c>
      <c r="AI60" s="39"/>
      <c r="AJ60" s="39"/>
      <c r="AK60" s="39"/>
      <c r="AL60" s="39"/>
      <c r="AM60" s="53" t="s">
        <v>52</v>
      </c>
      <c r="AN60" s="39"/>
      <c r="AO60" s="39"/>
      <c r="AP60" s="37"/>
      <c r="AQ60" s="37"/>
      <c r="AR60" s="40"/>
      <c r="BE60" s="35"/>
    </row>
    <row r="61" spans="1:57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53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54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51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52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51</v>
      </c>
      <c r="AI75" s="39"/>
      <c r="AJ75" s="39"/>
      <c r="AK75" s="39"/>
      <c r="AL75" s="39"/>
      <c r="AM75" s="53" t="s">
        <v>52</v>
      </c>
      <c r="AN75" s="39"/>
      <c r="AO75" s="39"/>
      <c r="AP75" s="37"/>
      <c r="AQ75" s="37"/>
      <c r="AR75" s="40"/>
      <c r="BE75" s="35"/>
    </row>
    <row r="76" spans="1:57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23-071201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97" t="str">
        <f>K6</f>
        <v>ÚPRAVY HYG. ZÁZEMÍ DOMOVA MLÁDEŽE</v>
      </c>
      <c r="M85" s="298"/>
      <c r="N85" s="298"/>
      <c r="O85" s="298"/>
      <c r="P85" s="298"/>
      <c r="Q85" s="298"/>
      <c r="R85" s="298"/>
      <c r="S85" s="298"/>
      <c r="T85" s="298"/>
      <c r="U85" s="298"/>
      <c r="V85" s="298"/>
      <c r="W85" s="298"/>
      <c r="X85" s="298"/>
      <c r="Y85" s="298"/>
      <c r="Z85" s="298"/>
      <c r="AA85" s="298"/>
      <c r="AB85" s="298"/>
      <c r="AC85" s="298"/>
      <c r="AD85" s="298"/>
      <c r="AE85" s="298"/>
      <c r="AF85" s="298"/>
      <c r="AG85" s="298"/>
      <c r="AH85" s="298"/>
      <c r="AI85" s="298"/>
      <c r="AJ85" s="298"/>
      <c r="AK85" s="298"/>
      <c r="AL85" s="298"/>
      <c r="AM85" s="298"/>
      <c r="AN85" s="298"/>
      <c r="AO85" s="298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Vodňany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99" t="str">
        <f>IF(AN8= "","",AN8)</f>
        <v>15. 1. 2024</v>
      </c>
      <c r="AN87" s="299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Ing.arch. Lukáš Švejda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300" t="str">
        <f>IF(E17="","",E17)</f>
        <v>Ing.arch. Lukáš Švejda</v>
      </c>
      <c r="AN89" s="301"/>
      <c r="AO89" s="301"/>
      <c r="AP89" s="301"/>
      <c r="AQ89" s="37"/>
      <c r="AR89" s="40"/>
      <c r="AS89" s="302" t="s">
        <v>56</v>
      </c>
      <c r="AT89" s="303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32</v>
      </c>
      <c r="AJ90" s="37"/>
      <c r="AK90" s="37"/>
      <c r="AL90" s="37"/>
      <c r="AM90" s="300" t="str">
        <f>IF(E20="","",E20)</f>
        <v>KAVRO</v>
      </c>
      <c r="AN90" s="301"/>
      <c r="AO90" s="301"/>
      <c r="AP90" s="301"/>
      <c r="AQ90" s="37"/>
      <c r="AR90" s="40"/>
      <c r="AS90" s="304"/>
      <c r="AT90" s="305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306"/>
      <c r="AT91" s="307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92" t="s">
        <v>57</v>
      </c>
      <c r="D92" s="293"/>
      <c r="E92" s="293"/>
      <c r="F92" s="293"/>
      <c r="G92" s="293"/>
      <c r="H92" s="74"/>
      <c r="I92" s="295" t="s">
        <v>58</v>
      </c>
      <c r="J92" s="293"/>
      <c r="K92" s="293"/>
      <c r="L92" s="293"/>
      <c r="M92" s="293"/>
      <c r="N92" s="293"/>
      <c r="O92" s="293"/>
      <c r="P92" s="293"/>
      <c r="Q92" s="293"/>
      <c r="R92" s="293"/>
      <c r="S92" s="293"/>
      <c r="T92" s="293"/>
      <c r="U92" s="293"/>
      <c r="V92" s="293"/>
      <c r="W92" s="293"/>
      <c r="X92" s="293"/>
      <c r="Y92" s="293"/>
      <c r="Z92" s="293"/>
      <c r="AA92" s="293"/>
      <c r="AB92" s="293"/>
      <c r="AC92" s="293"/>
      <c r="AD92" s="293"/>
      <c r="AE92" s="293"/>
      <c r="AF92" s="293"/>
      <c r="AG92" s="294" t="s">
        <v>59</v>
      </c>
      <c r="AH92" s="293"/>
      <c r="AI92" s="293"/>
      <c r="AJ92" s="293"/>
      <c r="AK92" s="293"/>
      <c r="AL92" s="293"/>
      <c r="AM92" s="293"/>
      <c r="AN92" s="295" t="s">
        <v>60</v>
      </c>
      <c r="AO92" s="293"/>
      <c r="AP92" s="296"/>
      <c r="AQ92" s="75" t="s">
        <v>61</v>
      </c>
      <c r="AR92" s="40"/>
      <c r="AS92" s="76" t="s">
        <v>62</v>
      </c>
      <c r="AT92" s="77" t="s">
        <v>63</v>
      </c>
      <c r="AU92" s="77" t="s">
        <v>64</v>
      </c>
      <c r="AV92" s="77" t="s">
        <v>65</v>
      </c>
      <c r="AW92" s="77" t="s">
        <v>66</v>
      </c>
      <c r="AX92" s="77" t="s">
        <v>67</v>
      </c>
      <c r="AY92" s="77" t="s">
        <v>68</v>
      </c>
      <c r="AZ92" s="77" t="s">
        <v>69</v>
      </c>
      <c r="BA92" s="77" t="s">
        <v>70</v>
      </c>
      <c r="BB92" s="77" t="s">
        <v>71</v>
      </c>
      <c r="BC92" s="77" t="s">
        <v>72</v>
      </c>
      <c r="BD92" s="78" t="s">
        <v>73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74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90">
        <f>ROUND(SUM(AG95:AG98),2)</f>
        <v>0</v>
      </c>
      <c r="AH94" s="290"/>
      <c r="AI94" s="290"/>
      <c r="AJ94" s="290"/>
      <c r="AK94" s="290"/>
      <c r="AL94" s="290"/>
      <c r="AM94" s="290"/>
      <c r="AN94" s="291">
        <f>SUM(AG94,AT94)</f>
        <v>0</v>
      </c>
      <c r="AO94" s="291"/>
      <c r="AP94" s="291"/>
      <c r="AQ94" s="86" t="s">
        <v>1</v>
      </c>
      <c r="AR94" s="87"/>
      <c r="AS94" s="88">
        <f>ROUND(SUM(AS95:AS98),2)</f>
        <v>0</v>
      </c>
      <c r="AT94" s="89">
        <f>ROUND(SUM(AV94:AW94),2)</f>
        <v>0</v>
      </c>
      <c r="AU94" s="90">
        <f>ROUND(SUM(AU95:AU98),5)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ROUND(SUM(AZ95:AZ98),2)</f>
        <v>0</v>
      </c>
      <c r="BA94" s="89">
        <f>ROUND(SUM(BA95:BA98),2)</f>
        <v>0</v>
      </c>
      <c r="BB94" s="89">
        <f>ROUND(SUM(BB95:BB98),2)</f>
        <v>0</v>
      </c>
      <c r="BC94" s="89">
        <f>ROUND(SUM(BC95:BC98),2)</f>
        <v>0</v>
      </c>
      <c r="BD94" s="91">
        <f>ROUND(SUM(BD95:BD98),2)</f>
        <v>0</v>
      </c>
      <c r="BS94" s="92" t="s">
        <v>75</v>
      </c>
      <c r="BT94" s="92" t="s">
        <v>76</v>
      </c>
      <c r="BU94" s="93" t="s">
        <v>77</v>
      </c>
      <c r="BV94" s="92" t="s">
        <v>78</v>
      </c>
      <c r="BW94" s="92" t="s">
        <v>5</v>
      </c>
      <c r="BX94" s="92" t="s">
        <v>79</v>
      </c>
      <c r="CL94" s="92" t="s">
        <v>1</v>
      </c>
    </row>
    <row r="95" spans="1:91" s="7" customFormat="1" ht="37.5" customHeight="1">
      <c r="A95" s="94" t="s">
        <v>80</v>
      </c>
      <c r="B95" s="95"/>
      <c r="C95" s="96"/>
      <c r="D95" s="289" t="s">
        <v>81</v>
      </c>
      <c r="E95" s="289"/>
      <c r="F95" s="289"/>
      <c r="G95" s="289"/>
      <c r="H95" s="289"/>
      <c r="I95" s="97"/>
      <c r="J95" s="289" t="s">
        <v>82</v>
      </c>
      <c r="K95" s="289"/>
      <c r="L95" s="289"/>
      <c r="M95" s="289"/>
      <c r="N95" s="289"/>
      <c r="O95" s="289"/>
      <c r="P95" s="289"/>
      <c r="Q95" s="289"/>
      <c r="R95" s="289"/>
      <c r="S95" s="289"/>
      <c r="T95" s="289"/>
      <c r="U95" s="289"/>
      <c r="V95" s="289"/>
      <c r="W95" s="289"/>
      <c r="X95" s="289"/>
      <c r="Y95" s="289"/>
      <c r="Z95" s="289"/>
      <c r="AA95" s="289"/>
      <c r="AB95" s="289"/>
      <c r="AC95" s="289"/>
      <c r="AD95" s="289"/>
      <c r="AE95" s="289"/>
      <c r="AF95" s="289"/>
      <c r="AG95" s="287">
        <f>'23-071201.1 - Bourací práce'!J30</f>
        <v>0</v>
      </c>
      <c r="AH95" s="288"/>
      <c r="AI95" s="288"/>
      <c r="AJ95" s="288"/>
      <c r="AK95" s="288"/>
      <c r="AL95" s="288"/>
      <c r="AM95" s="288"/>
      <c r="AN95" s="287">
        <f>SUM(AG95,AT95)</f>
        <v>0</v>
      </c>
      <c r="AO95" s="288"/>
      <c r="AP95" s="288"/>
      <c r="AQ95" s="98" t="s">
        <v>83</v>
      </c>
      <c r="AR95" s="99"/>
      <c r="AS95" s="100">
        <v>0</v>
      </c>
      <c r="AT95" s="101">
        <f>ROUND(SUM(AV95:AW95),2)</f>
        <v>0</v>
      </c>
      <c r="AU95" s="102">
        <f>'23-071201.1 - Bourací práce'!P128</f>
        <v>0</v>
      </c>
      <c r="AV95" s="101">
        <f>'23-071201.1 - Bourací práce'!J33</f>
        <v>0</v>
      </c>
      <c r="AW95" s="101">
        <f>'23-071201.1 - Bourací práce'!J34</f>
        <v>0</v>
      </c>
      <c r="AX95" s="101">
        <f>'23-071201.1 - Bourací práce'!J35</f>
        <v>0</v>
      </c>
      <c r="AY95" s="101">
        <f>'23-071201.1 - Bourací práce'!J36</f>
        <v>0</v>
      </c>
      <c r="AZ95" s="101">
        <f>'23-071201.1 - Bourací práce'!F33</f>
        <v>0</v>
      </c>
      <c r="BA95" s="101">
        <f>'23-071201.1 - Bourací práce'!F34</f>
        <v>0</v>
      </c>
      <c r="BB95" s="101">
        <f>'23-071201.1 - Bourací práce'!F35</f>
        <v>0</v>
      </c>
      <c r="BC95" s="101">
        <f>'23-071201.1 - Bourací práce'!F36</f>
        <v>0</v>
      </c>
      <c r="BD95" s="103">
        <f>'23-071201.1 - Bourací práce'!F37</f>
        <v>0</v>
      </c>
      <c r="BT95" s="104" t="s">
        <v>84</v>
      </c>
      <c r="BV95" s="104" t="s">
        <v>78</v>
      </c>
      <c r="BW95" s="104" t="s">
        <v>85</v>
      </c>
      <c r="BX95" s="104" t="s">
        <v>5</v>
      </c>
      <c r="CL95" s="104" t="s">
        <v>1</v>
      </c>
      <c r="CM95" s="104" t="s">
        <v>86</v>
      </c>
    </row>
    <row r="96" spans="1:91" s="7" customFormat="1" ht="37.5" customHeight="1">
      <c r="A96" s="94" t="s">
        <v>80</v>
      </c>
      <c r="B96" s="95"/>
      <c r="C96" s="96"/>
      <c r="D96" s="289" t="s">
        <v>87</v>
      </c>
      <c r="E96" s="289"/>
      <c r="F96" s="289"/>
      <c r="G96" s="289"/>
      <c r="H96" s="289"/>
      <c r="I96" s="97"/>
      <c r="J96" s="289" t="s">
        <v>88</v>
      </c>
      <c r="K96" s="289"/>
      <c r="L96" s="289"/>
      <c r="M96" s="289"/>
      <c r="N96" s="289"/>
      <c r="O96" s="289"/>
      <c r="P96" s="289"/>
      <c r="Q96" s="289"/>
      <c r="R96" s="289"/>
      <c r="S96" s="289"/>
      <c r="T96" s="289"/>
      <c r="U96" s="289"/>
      <c r="V96" s="289"/>
      <c r="W96" s="289"/>
      <c r="X96" s="289"/>
      <c r="Y96" s="289"/>
      <c r="Z96" s="289"/>
      <c r="AA96" s="289"/>
      <c r="AB96" s="289"/>
      <c r="AC96" s="289"/>
      <c r="AD96" s="289"/>
      <c r="AE96" s="289"/>
      <c r="AF96" s="289"/>
      <c r="AG96" s="287">
        <f>'23-071201.2 - Nové konstr...'!J30</f>
        <v>0</v>
      </c>
      <c r="AH96" s="288"/>
      <c r="AI96" s="288"/>
      <c r="AJ96" s="288"/>
      <c r="AK96" s="288"/>
      <c r="AL96" s="288"/>
      <c r="AM96" s="288"/>
      <c r="AN96" s="287">
        <f>SUM(AG96,AT96)</f>
        <v>0</v>
      </c>
      <c r="AO96" s="288"/>
      <c r="AP96" s="288"/>
      <c r="AQ96" s="98" t="s">
        <v>83</v>
      </c>
      <c r="AR96" s="99"/>
      <c r="AS96" s="100">
        <v>0</v>
      </c>
      <c r="AT96" s="101">
        <f>ROUND(SUM(AV96:AW96),2)</f>
        <v>0</v>
      </c>
      <c r="AU96" s="102">
        <f>'23-071201.2 - Nové konstr...'!P130</f>
        <v>0</v>
      </c>
      <c r="AV96" s="101">
        <f>'23-071201.2 - Nové konstr...'!J33</f>
        <v>0</v>
      </c>
      <c r="AW96" s="101">
        <f>'23-071201.2 - Nové konstr...'!J34</f>
        <v>0</v>
      </c>
      <c r="AX96" s="101">
        <f>'23-071201.2 - Nové konstr...'!J35</f>
        <v>0</v>
      </c>
      <c r="AY96" s="101">
        <f>'23-071201.2 - Nové konstr...'!J36</f>
        <v>0</v>
      </c>
      <c r="AZ96" s="101">
        <f>'23-071201.2 - Nové konstr...'!F33</f>
        <v>0</v>
      </c>
      <c r="BA96" s="101">
        <f>'23-071201.2 - Nové konstr...'!F34</f>
        <v>0</v>
      </c>
      <c r="BB96" s="101">
        <f>'23-071201.2 - Nové konstr...'!F35</f>
        <v>0</v>
      </c>
      <c r="BC96" s="101">
        <f>'23-071201.2 - Nové konstr...'!F36</f>
        <v>0</v>
      </c>
      <c r="BD96" s="103">
        <f>'23-071201.2 - Nové konstr...'!F37</f>
        <v>0</v>
      </c>
      <c r="BT96" s="104" t="s">
        <v>84</v>
      </c>
      <c r="BV96" s="104" t="s">
        <v>78</v>
      </c>
      <c r="BW96" s="104" t="s">
        <v>89</v>
      </c>
      <c r="BX96" s="104" t="s">
        <v>5</v>
      </c>
      <c r="CL96" s="104" t="s">
        <v>1</v>
      </c>
      <c r="CM96" s="104" t="s">
        <v>86</v>
      </c>
    </row>
    <row r="97" spans="1:91" s="7" customFormat="1" ht="37.5" customHeight="1">
      <c r="A97" s="94" t="s">
        <v>80</v>
      </c>
      <c r="B97" s="95"/>
      <c r="C97" s="96"/>
      <c r="D97" s="289" t="s">
        <v>90</v>
      </c>
      <c r="E97" s="289"/>
      <c r="F97" s="289"/>
      <c r="G97" s="289"/>
      <c r="H97" s="289"/>
      <c r="I97" s="97"/>
      <c r="J97" s="289" t="s">
        <v>91</v>
      </c>
      <c r="K97" s="289"/>
      <c r="L97" s="289"/>
      <c r="M97" s="289"/>
      <c r="N97" s="289"/>
      <c r="O97" s="289"/>
      <c r="P97" s="289"/>
      <c r="Q97" s="289"/>
      <c r="R97" s="289"/>
      <c r="S97" s="289"/>
      <c r="T97" s="289"/>
      <c r="U97" s="289"/>
      <c r="V97" s="289"/>
      <c r="W97" s="289"/>
      <c r="X97" s="289"/>
      <c r="Y97" s="289"/>
      <c r="Z97" s="289"/>
      <c r="AA97" s="289"/>
      <c r="AB97" s="289"/>
      <c r="AC97" s="289"/>
      <c r="AD97" s="289"/>
      <c r="AE97" s="289"/>
      <c r="AF97" s="289"/>
      <c r="AG97" s="287">
        <f>'23-071201.3 - TZB'!J30</f>
        <v>0</v>
      </c>
      <c r="AH97" s="288"/>
      <c r="AI97" s="288"/>
      <c r="AJ97" s="288"/>
      <c r="AK97" s="288"/>
      <c r="AL97" s="288"/>
      <c r="AM97" s="288"/>
      <c r="AN97" s="287">
        <f>SUM(AG97,AT97)</f>
        <v>0</v>
      </c>
      <c r="AO97" s="288"/>
      <c r="AP97" s="288"/>
      <c r="AQ97" s="98" t="s">
        <v>83</v>
      </c>
      <c r="AR97" s="99"/>
      <c r="AS97" s="100">
        <v>0</v>
      </c>
      <c r="AT97" s="101">
        <f>ROUND(SUM(AV97:AW97),2)</f>
        <v>0</v>
      </c>
      <c r="AU97" s="102">
        <f>'23-071201.3 - TZB'!P125</f>
        <v>0</v>
      </c>
      <c r="AV97" s="101">
        <f>'23-071201.3 - TZB'!J33</f>
        <v>0</v>
      </c>
      <c r="AW97" s="101">
        <f>'23-071201.3 - TZB'!J34</f>
        <v>0</v>
      </c>
      <c r="AX97" s="101">
        <f>'23-071201.3 - TZB'!J35</f>
        <v>0</v>
      </c>
      <c r="AY97" s="101">
        <f>'23-071201.3 - TZB'!J36</f>
        <v>0</v>
      </c>
      <c r="AZ97" s="101">
        <f>'23-071201.3 - TZB'!F33</f>
        <v>0</v>
      </c>
      <c r="BA97" s="101">
        <f>'23-071201.3 - TZB'!F34</f>
        <v>0</v>
      </c>
      <c r="BB97" s="101">
        <f>'23-071201.3 - TZB'!F35</f>
        <v>0</v>
      </c>
      <c r="BC97" s="101">
        <f>'23-071201.3 - TZB'!F36</f>
        <v>0</v>
      </c>
      <c r="BD97" s="103">
        <f>'23-071201.3 - TZB'!F37</f>
        <v>0</v>
      </c>
      <c r="BT97" s="104" t="s">
        <v>84</v>
      </c>
      <c r="BV97" s="104" t="s">
        <v>78</v>
      </c>
      <c r="BW97" s="104" t="s">
        <v>92</v>
      </c>
      <c r="BX97" s="104" t="s">
        <v>5</v>
      </c>
      <c r="CL97" s="104" t="s">
        <v>1</v>
      </c>
      <c r="CM97" s="104" t="s">
        <v>86</v>
      </c>
    </row>
    <row r="98" spans="1:91" s="7" customFormat="1" ht="37.5" customHeight="1">
      <c r="A98" s="94" t="s">
        <v>80</v>
      </c>
      <c r="B98" s="95"/>
      <c r="C98" s="96"/>
      <c r="D98" s="289" t="s">
        <v>93</v>
      </c>
      <c r="E98" s="289"/>
      <c r="F98" s="289"/>
      <c r="G98" s="289"/>
      <c r="H98" s="289"/>
      <c r="I98" s="97"/>
      <c r="J98" s="289" t="s">
        <v>94</v>
      </c>
      <c r="K98" s="289"/>
      <c r="L98" s="289"/>
      <c r="M98" s="289"/>
      <c r="N98" s="289"/>
      <c r="O98" s="289"/>
      <c r="P98" s="289"/>
      <c r="Q98" s="289"/>
      <c r="R98" s="289"/>
      <c r="S98" s="289"/>
      <c r="T98" s="289"/>
      <c r="U98" s="289"/>
      <c r="V98" s="289"/>
      <c r="W98" s="289"/>
      <c r="X98" s="289"/>
      <c r="Y98" s="289"/>
      <c r="Z98" s="289"/>
      <c r="AA98" s="289"/>
      <c r="AB98" s="289"/>
      <c r="AC98" s="289"/>
      <c r="AD98" s="289"/>
      <c r="AE98" s="289"/>
      <c r="AF98" s="289"/>
      <c r="AG98" s="287">
        <f>'23-071201.4 - EI'!J30</f>
        <v>0</v>
      </c>
      <c r="AH98" s="288"/>
      <c r="AI98" s="288"/>
      <c r="AJ98" s="288"/>
      <c r="AK98" s="288"/>
      <c r="AL98" s="288"/>
      <c r="AM98" s="288"/>
      <c r="AN98" s="287">
        <f>SUM(AG98,AT98)</f>
        <v>0</v>
      </c>
      <c r="AO98" s="288"/>
      <c r="AP98" s="288"/>
      <c r="AQ98" s="98" t="s">
        <v>83</v>
      </c>
      <c r="AR98" s="99"/>
      <c r="AS98" s="105">
        <v>0</v>
      </c>
      <c r="AT98" s="106">
        <f>ROUND(SUM(AV98:AW98),2)</f>
        <v>0</v>
      </c>
      <c r="AU98" s="107">
        <f>'23-071201.4 - EI'!P122</f>
        <v>0</v>
      </c>
      <c r="AV98" s="106">
        <f>'23-071201.4 - EI'!J33</f>
        <v>0</v>
      </c>
      <c r="AW98" s="106">
        <f>'23-071201.4 - EI'!J34</f>
        <v>0</v>
      </c>
      <c r="AX98" s="106">
        <f>'23-071201.4 - EI'!J35</f>
        <v>0</v>
      </c>
      <c r="AY98" s="106">
        <f>'23-071201.4 - EI'!J36</f>
        <v>0</v>
      </c>
      <c r="AZ98" s="106">
        <f>'23-071201.4 - EI'!F33</f>
        <v>0</v>
      </c>
      <c r="BA98" s="106">
        <f>'23-071201.4 - EI'!F34</f>
        <v>0</v>
      </c>
      <c r="BB98" s="106">
        <f>'23-071201.4 - EI'!F35</f>
        <v>0</v>
      </c>
      <c r="BC98" s="106">
        <f>'23-071201.4 - EI'!F36</f>
        <v>0</v>
      </c>
      <c r="BD98" s="108">
        <f>'23-071201.4 - EI'!F37</f>
        <v>0</v>
      </c>
      <c r="BT98" s="104" t="s">
        <v>84</v>
      </c>
      <c r="BV98" s="104" t="s">
        <v>78</v>
      </c>
      <c r="BW98" s="104" t="s">
        <v>95</v>
      </c>
      <c r="BX98" s="104" t="s">
        <v>5</v>
      </c>
      <c r="CL98" s="104" t="s">
        <v>1</v>
      </c>
      <c r="CM98" s="104" t="s">
        <v>86</v>
      </c>
    </row>
    <row r="99" spans="1:91" s="2" customFormat="1" ht="30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40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pans="1:91" s="2" customFormat="1" ht="6.95" customHeight="1">
      <c r="A100" s="35"/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40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</sheetData>
  <sheetProtection algorithmName="SHA-512" hashValue="P3EUAFER9XpzW9K0WMlHJ3/X3uTsiBS0SwD/CW3Mwpf6jG7LodtE1uegCqLv+SKWFqLDqMTwbrFM2DFWfRqFNw==" saltValue="rY5yWGaJI/ZUSyvna4Ec/8qUp2dxiTngCwVzqFGS3qzAGrx2NxK/kl/IU68nHgnpvE1INUSe58CCEFocHTwnlw==" spinCount="100000" sheet="1" objects="1" scenarios="1" formatColumns="0" formatRows="0"/>
  <customSheetViews>
    <customSheetView guid="{CE285AE8-62C0-43EE-AE0B-CF20ACFA0841}" showGridLines="0" fitToPage="1" hiddenRows="1" hiddenColumns="1">
      <pageMargins left="0.39374999999999999" right="0.39374999999999999" top="0.39374999999999999" bottom="0.39374999999999999" header="0" footer="0"/>
      <pageSetup paperSize="9" fitToHeight="100" orientation="landscape" blackAndWhite="1"/>
      <headerFooter>
        <oddFooter>&amp;CStrana &amp;P z &amp;N</oddFooter>
      </headerFooter>
    </customSheetView>
  </customSheetViews>
  <mergeCells count="54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K30:AO30"/>
    <mergeCell ref="L30:P30"/>
    <mergeCell ref="W30:AE30"/>
    <mergeCell ref="L31:P31"/>
    <mergeCell ref="AN98:AP98"/>
    <mergeCell ref="AG98:AM98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23-071201.1 - Bourací práce'!C2" display="/"/>
    <hyperlink ref="A96" location="'23-071201.2 - Nové konstr...'!C2" display="/"/>
    <hyperlink ref="A97" location="'23-071201.3 - TZB'!C2" display="/"/>
    <hyperlink ref="A98" location="'23-071201.4 - EI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AT2" s="18" t="s">
        <v>85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86</v>
      </c>
    </row>
    <row r="4" spans="1:46" s="1" customFormat="1" ht="24.95" customHeight="1">
      <c r="B4" s="21"/>
      <c r="D4" s="111" t="s">
        <v>96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11" t="str">
        <f>'Rekapitulace stavby'!K6</f>
        <v>ÚPRAVY HYG. ZÁZEMÍ DOMOVA MLÁDEŽE</v>
      </c>
      <c r="F7" s="312"/>
      <c r="G7" s="312"/>
      <c r="H7" s="312"/>
      <c r="L7" s="21"/>
    </row>
    <row r="8" spans="1:46" s="2" customFormat="1" ht="12" customHeight="1">
      <c r="A8" s="35"/>
      <c r="B8" s="40"/>
      <c r="C8" s="35"/>
      <c r="D8" s="113" t="s">
        <v>97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3" t="s">
        <v>98</v>
      </c>
      <c r="F9" s="314"/>
      <c r="G9" s="314"/>
      <c r="H9" s="314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15. 1. 2024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">
        <v>26</v>
      </c>
      <c r="F15" s="35"/>
      <c r="G15" s="35"/>
      <c r="H15" s="35"/>
      <c r="I15" s="113" t="s">
        <v>27</v>
      </c>
      <c r="J15" s="11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5" t="str">
        <f>'Rekapitulace stavby'!E14</f>
        <v>Vyplň údaj</v>
      </c>
      <c r="F18" s="316"/>
      <c r="G18" s="316"/>
      <c r="H18" s="316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26</v>
      </c>
      <c r="F21" s="35"/>
      <c r="G21" s="35"/>
      <c r="H21" s="35"/>
      <c r="I21" s="113" t="s">
        <v>27</v>
      </c>
      <c r="J21" s="11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32</v>
      </c>
      <c r="E23" s="35"/>
      <c r="F23" s="35"/>
      <c r="G23" s="35"/>
      <c r="H23" s="35"/>
      <c r="I23" s="113" t="s">
        <v>25</v>
      </c>
      <c r="J23" s="114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">
        <v>33</v>
      </c>
      <c r="F24" s="35"/>
      <c r="G24" s="35"/>
      <c r="H24" s="35"/>
      <c r="I24" s="113" t="s">
        <v>27</v>
      </c>
      <c r="J24" s="114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34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17" t="s">
        <v>1</v>
      </c>
      <c r="F27" s="317"/>
      <c r="G27" s="317"/>
      <c r="H27" s="317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36</v>
      </c>
      <c r="E30" s="35"/>
      <c r="F30" s="35"/>
      <c r="G30" s="35"/>
      <c r="H30" s="35"/>
      <c r="I30" s="35"/>
      <c r="J30" s="121">
        <f>ROUND(J128,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38</v>
      </c>
      <c r="G32" s="35"/>
      <c r="H32" s="35"/>
      <c r="I32" s="122" t="s">
        <v>37</v>
      </c>
      <c r="J32" s="122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40</v>
      </c>
      <c r="E33" s="113" t="s">
        <v>41</v>
      </c>
      <c r="F33" s="124">
        <f>ROUND((SUM(BE128:BE244)),  2)</f>
        <v>0</v>
      </c>
      <c r="G33" s="35"/>
      <c r="H33" s="35"/>
      <c r="I33" s="125">
        <v>0.21</v>
      </c>
      <c r="J33" s="124">
        <f>ROUND(((SUM(BE128:BE244))*I33),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42</v>
      </c>
      <c r="F34" s="124">
        <f>ROUND((SUM(BF128:BF244)),  2)</f>
        <v>0</v>
      </c>
      <c r="G34" s="35"/>
      <c r="H34" s="35"/>
      <c r="I34" s="125">
        <v>0.12</v>
      </c>
      <c r="J34" s="124">
        <f>ROUND(((SUM(BF128:BF244))*I34),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43</v>
      </c>
      <c r="F35" s="124">
        <f>ROUND((SUM(BG128:BG244)),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44</v>
      </c>
      <c r="F36" s="124">
        <f>ROUND((SUM(BH128:BH244)),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45</v>
      </c>
      <c r="F37" s="124">
        <f>ROUND((SUM(BI128:BI244)),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46</v>
      </c>
      <c r="E39" s="128"/>
      <c r="F39" s="128"/>
      <c r="G39" s="129" t="s">
        <v>47</v>
      </c>
      <c r="H39" s="130" t="s">
        <v>48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49</v>
      </c>
      <c r="E50" s="134"/>
      <c r="F50" s="134"/>
      <c r="G50" s="133" t="s">
        <v>50</v>
      </c>
      <c r="H50" s="134"/>
      <c r="I50" s="134"/>
      <c r="J50" s="134"/>
      <c r="K50" s="134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5" t="s">
        <v>51</v>
      </c>
      <c r="E61" s="136"/>
      <c r="F61" s="137" t="s">
        <v>52</v>
      </c>
      <c r="G61" s="135" t="s">
        <v>51</v>
      </c>
      <c r="H61" s="136"/>
      <c r="I61" s="136"/>
      <c r="J61" s="138" t="s">
        <v>52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33" t="s">
        <v>53</v>
      </c>
      <c r="E65" s="139"/>
      <c r="F65" s="139"/>
      <c r="G65" s="133" t="s">
        <v>54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5" t="s">
        <v>51</v>
      </c>
      <c r="E76" s="136"/>
      <c r="F76" s="137" t="s">
        <v>52</v>
      </c>
      <c r="G76" s="135" t="s">
        <v>51</v>
      </c>
      <c r="H76" s="136"/>
      <c r="I76" s="136"/>
      <c r="J76" s="138" t="s">
        <v>52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99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09" t="str">
        <f>E7</f>
        <v>ÚPRAVY HYG. ZÁZEMÍ DOMOVA MLÁDEŽE</v>
      </c>
      <c r="F85" s="310"/>
      <c r="G85" s="310"/>
      <c r="H85" s="31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97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7" t="str">
        <f>E9</f>
        <v>23-071201.1 - Bourací práce</v>
      </c>
      <c r="F87" s="308"/>
      <c r="G87" s="308"/>
      <c r="H87" s="30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Vodňany</v>
      </c>
      <c r="G89" s="37"/>
      <c r="H89" s="37"/>
      <c r="I89" s="30" t="s">
        <v>22</v>
      </c>
      <c r="J89" s="67" t="str">
        <f>IF(J12="","",J12)</f>
        <v>15. 1. 2024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24</v>
      </c>
      <c r="D91" s="37"/>
      <c r="E91" s="37"/>
      <c r="F91" s="28" t="str">
        <f>E15</f>
        <v>Ing.arch. Lukáš Švejda</v>
      </c>
      <c r="G91" s="37"/>
      <c r="H91" s="37"/>
      <c r="I91" s="30" t="s">
        <v>30</v>
      </c>
      <c r="J91" s="33" t="str">
        <f>E21</f>
        <v>Ing.arch. Lukáš Švejda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32</v>
      </c>
      <c r="J92" s="33" t="str">
        <f>E24</f>
        <v>KAVRO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100</v>
      </c>
      <c r="D94" s="145"/>
      <c r="E94" s="145"/>
      <c r="F94" s="145"/>
      <c r="G94" s="145"/>
      <c r="H94" s="145"/>
      <c r="I94" s="145"/>
      <c r="J94" s="146" t="s">
        <v>101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102</v>
      </c>
      <c r="D96" s="37"/>
      <c r="E96" s="37"/>
      <c r="F96" s="37"/>
      <c r="G96" s="37"/>
      <c r="H96" s="37"/>
      <c r="I96" s="37"/>
      <c r="J96" s="85">
        <f>J128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103</v>
      </c>
    </row>
    <row r="97" spans="1:31" s="9" customFormat="1" ht="24.95" customHeight="1">
      <c r="B97" s="148"/>
      <c r="C97" s="149"/>
      <c r="D97" s="150" t="s">
        <v>104</v>
      </c>
      <c r="E97" s="151"/>
      <c r="F97" s="151"/>
      <c r="G97" s="151"/>
      <c r="H97" s="151"/>
      <c r="I97" s="151"/>
      <c r="J97" s="152">
        <f>J129</f>
        <v>0</v>
      </c>
      <c r="K97" s="149"/>
      <c r="L97" s="153"/>
    </row>
    <row r="98" spans="1:31" s="10" customFormat="1" ht="19.899999999999999" customHeight="1">
      <c r="B98" s="154"/>
      <c r="C98" s="155"/>
      <c r="D98" s="156" t="s">
        <v>105</v>
      </c>
      <c r="E98" s="157"/>
      <c r="F98" s="157"/>
      <c r="G98" s="157"/>
      <c r="H98" s="157"/>
      <c r="I98" s="157"/>
      <c r="J98" s="158">
        <f>J130</f>
        <v>0</v>
      </c>
      <c r="K98" s="155"/>
      <c r="L98" s="159"/>
    </row>
    <row r="99" spans="1:31" s="10" customFormat="1" ht="19.899999999999999" customHeight="1">
      <c r="B99" s="154"/>
      <c r="C99" s="155"/>
      <c r="D99" s="156" t="s">
        <v>106</v>
      </c>
      <c r="E99" s="157"/>
      <c r="F99" s="157"/>
      <c r="G99" s="157"/>
      <c r="H99" s="157"/>
      <c r="I99" s="157"/>
      <c r="J99" s="158">
        <f>J136</f>
        <v>0</v>
      </c>
      <c r="K99" s="155"/>
      <c r="L99" s="159"/>
    </row>
    <row r="100" spans="1:31" s="10" customFormat="1" ht="19.899999999999999" customHeight="1">
      <c r="B100" s="154"/>
      <c r="C100" s="155"/>
      <c r="D100" s="156" t="s">
        <v>107</v>
      </c>
      <c r="E100" s="157"/>
      <c r="F100" s="157"/>
      <c r="G100" s="157"/>
      <c r="H100" s="157"/>
      <c r="I100" s="157"/>
      <c r="J100" s="158">
        <f>J178</f>
        <v>0</v>
      </c>
      <c r="K100" s="155"/>
      <c r="L100" s="159"/>
    </row>
    <row r="101" spans="1:31" s="9" customFormat="1" ht="24.95" customHeight="1">
      <c r="B101" s="148"/>
      <c r="C101" s="149"/>
      <c r="D101" s="150" t="s">
        <v>108</v>
      </c>
      <c r="E101" s="151"/>
      <c r="F101" s="151"/>
      <c r="G101" s="151"/>
      <c r="H101" s="151"/>
      <c r="I101" s="151"/>
      <c r="J101" s="152">
        <f>J185</f>
        <v>0</v>
      </c>
      <c r="K101" s="149"/>
      <c r="L101" s="153"/>
    </row>
    <row r="102" spans="1:31" s="10" customFormat="1" ht="19.899999999999999" customHeight="1">
      <c r="B102" s="154"/>
      <c r="C102" s="155"/>
      <c r="D102" s="156" t="s">
        <v>109</v>
      </c>
      <c r="E102" s="157"/>
      <c r="F102" s="157"/>
      <c r="G102" s="157"/>
      <c r="H102" s="157"/>
      <c r="I102" s="157"/>
      <c r="J102" s="158">
        <f>J186</f>
        <v>0</v>
      </c>
      <c r="K102" s="155"/>
      <c r="L102" s="159"/>
    </row>
    <row r="103" spans="1:31" s="10" customFormat="1" ht="19.899999999999999" customHeight="1">
      <c r="B103" s="154"/>
      <c r="C103" s="155"/>
      <c r="D103" s="156" t="s">
        <v>110</v>
      </c>
      <c r="E103" s="157"/>
      <c r="F103" s="157"/>
      <c r="G103" s="157"/>
      <c r="H103" s="157"/>
      <c r="I103" s="157"/>
      <c r="J103" s="158">
        <f>J190</f>
        <v>0</v>
      </c>
      <c r="K103" s="155"/>
      <c r="L103" s="159"/>
    </row>
    <row r="104" spans="1:31" s="10" customFormat="1" ht="19.899999999999999" customHeight="1">
      <c r="B104" s="154"/>
      <c r="C104" s="155"/>
      <c r="D104" s="156" t="s">
        <v>111</v>
      </c>
      <c r="E104" s="157"/>
      <c r="F104" s="157"/>
      <c r="G104" s="157"/>
      <c r="H104" s="157"/>
      <c r="I104" s="157"/>
      <c r="J104" s="158">
        <f>J212</f>
        <v>0</v>
      </c>
      <c r="K104" s="155"/>
      <c r="L104" s="159"/>
    </row>
    <row r="105" spans="1:31" s="10" customFormat="1" ht="19.899999999999999" customHeight="1">
      <c r="B105" s="154"/>
      <c r="C105" s="155"/>
      <c r="D105" s="156" t="s">
        <v>112</v>
      </c>
      <c r="E105" s="157"/>
      <c r="F105" s="157"/>
      <c r="G105" s="157"/>
      <c r="H105" s="157"/>
      <c r="I105" s="157"/>
      <c r="J105" s="158">
        <f>J216</f>
        <v>0</v>
      </c>
      <c r="K105" s="155"/>
      <c r="L105" s="159"/>
    </row>
    <row r="106" spans="1:31" s="10" customFormat="1" ht="19.899999999999999" customHeight="1">
      <c r="B106" s="154"/>
      <c r="C106" s="155"/>
      <c r="D106" s="156" t="s">
        <v>113</v>
      </c>
      <c r="E106" s="157"/>
      <c r="F106" s="157"/>
      <c r="G106" s="157"/>
      <c r="H106" s="157"/>
      <c r="I106" s="157"/>
      <c r="J106" s="158">
        <f>J229</f>
        <v>0</v>
      </c>
      <c r="K106" s="155"/>
      <c r="L106" s="159"/>
    </row>
    <row r="107" spans="1:31" s="9" customFormat="1" ht="24.95" customHeight="1">
      <c r="B107" s="148"/>
      <c r="C107" s="149"/>
      <c r="D107" s="150" t="s">
        <v>114</v>
      </c>
      <c r="E107" s="151"/>
      <c r="F107" s="151"/>
      <c r="G107" s="151"/>
      <c r="H107" s="151"/>
      <c r="I107" s="151"/>
      <c r="J107" s="152">
        <f>J241</f>
        <v>0</v>
      </c>
      <c r="K107" s="149"/>
      <c r="L107" s="153"/>
    </row>
    <row r="108" spans="1:31" s="10" customFormat="1" ht="19.899999999999999" customHeight="1">
      <c r="B108" s="154"/>
      <c r="C108" s="155"/>
      <c r="D108" s="156" t="s">
        <v>115</v>
      </c>
      <c r="E108" s="157"/>
      <c r="F108" s="157"/>
      <c r="G108" s="157"/>
      <c r="H108" s="157"/>
      <c r="I108" s="157"/>
      <c r="J108" s="158">
        <f>J242</f>
        <v>0</v>
      </c>
      <c r="K108" s="155"/>
      <c r="L108" s="159"/>
    </row>
    <row r="109" spans="1:31" s="2" customFormat="1" ht="21.7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pans="1:63" s="2" customFormat="1" ht="6.95" customHeight="1">
      <c r="A114" s="35"/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24.95" customHeight="1">
      <c r="A115" s="35"/>
      <c r="B115" s="36"/>
      <c r="C115" s="24" t="s">
        <v>116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30" t="s">
        <v>16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309" t="str">
        <f>E7</f>
        <v>ÚPRAVY HYG. ZÁZEMÍ DOMOVA MLÁDEŽE</v>
      </c>
      <c r="F118" s="310"/>
      <c r="G118" s="310"/>
      <c r="H118" s="310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97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297" t="str">
        <f>E9</f>
        <v>23-071201.1 - Bourací práce</v>
      </c>
      <c r="F120" s="308"/>
      <c r="G120" s="308"/>
      <c r="H120" s="308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F12</f>
        <v>Vodňany</v>
      </c>
      <c r="G122" s="37"/>
      <c r="H122" s="37"/>
      <c r="I122" s="30" t="s">
        <v>22</v>
      </c>
      <c r="J122" s="67" t="str">
        <f>IF(J12="","",J12)</f>
        <v>15. 1. 2024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25.7" customHeight="1">
      <c r="A124" s="35"/>
      <c r="B124" s="36"/>
      <c r="C124" s="30" t="s">
        <v>24</v>
      </c>
      <c r="D124" s="37"/>
      <c r="E124" s="37"/>
      <c r="F124" s="28" t="str">
        <f>E15</f>
        <v>Ing.arch. Lukáš Švejda</v>
      </c>
      <c r="G124" s="37"/>
      <c r="H124" s="37"/>
      <c r="I124" s="30" t="s">
        <v>30</v>
      </c>
      <c r="J124" s="33" t="str">
        <f>E21</f>
        <v>Ing.arch. Lukáš Švejda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2" customHeight="1">
      <c r="A125" s="35"/>
      <c r="B125" s="36"/>
      <c r="C125" s="30" t="s">
        <v>28</v>
      </c>
      <c r="D125" s="37"/>
      <c r="E125" s="37"/>
      <c r="F125" s="28" t="str">
        <f>IF(E18="","",E18)</f>
        <v>Vyplň údaj</v>
      </c>
      <c r="G125" s="37"/>
      <c r="H125" s="37"/>
      <c r="I125" s="30" t="s">
        <v>32</v>
      </c>
      <c r="J125" s="33" t="str">
        <f>E24</f>
        <v>KAVRO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0"/>
      <c r="B127" s="161"/>
      <c r="C127" s="162" t="s">
        <v>117</v>
      </c>
      <c r="D127" s="163" t="s">
        <v>61</v>
      </c>
      <c r="E127" s="163" t="s">
        <v>57</v>
      </c>
      <c r="F127" s="163" t="s">
        <v>58</v>
      </c>
      <c r="G127" s="163" t="s">
        <v>118</v>
      </c>
      <c r="H127" s="163" t="s">
        <v>119</v>
      </c>
      <c r="I127" s="163" t="s">
        <v>120</v>
      </c>
      <c r="J127" s="163" t="s">
        <v>101</v>
      </c>
      <c r="K127" s="164" t="s">
        <v>121</v>
      </c>
      <c r="L127" s="165"/>
      <c r="M127" s="76" t="s">
        <v>1</v>
      </c>
      <c r="N127" s="77" t="s">
        <v>40</v>
      </c>
      <c r="O127" s="77" t="s">
        <v>122</v>
      </c>
      <c r="P127" s="77" t="s">
        <v>123</v>
      </c>
      <c r="Q127" s="77" t="s">
        <v>124</v>
      </c>
      <c r="R127" s="77" t="s">
        <v>125</v>
      </c>
      <c r="S127" s="77" t="s">
        <v>126</v>
      </c>
      <c r="T127" s="78" t="s">
        <v>127</v>
      </c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</row>
    <row r="128" spans="1:63" s="2" customFormat="1" ht="22.9" customHeight="1">
      <c r="A128" s="35"/>
      <c r="B128" s="36"/>
      <c r="C128" s="83" t="s">
        <v>128</v>
      </c>
      <c r="D128" s="37"/>
      <c r="E128" s="37"/>
      <c r="F128" s="37"/>
      <c r="G128" s="37"/>
      <c r="H128" s="37"/>
      <c r="I128" s="37"/>
      <c r="J128" s="166">
        <f>BK128</f>
        <v>0</v>
      </c>
      <c r="K128" s="37"/>
      <c r="L128" s="40"/>
      <c r="M128" s="79"/>
      <c r="N128" s="167"/>
      <c r="O128" s="80"/>
      <c r="P128" s="168">
        <f>P129+P185+P241</f>
        <v>0</v>
      </c>
      <c r="Q128" s="80"/>
      <c r="R128" s="168">
        <f>R129+R185+R241</f>
        <v>0</v>
      </c>
      <c r="S128" s="80"/>
      <c r="T128" s="169">
        <f>T129+T185+T241</f>
        <v>18.813333800000002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75</v>
      </c>
      <c r="AU128" s="18" t="s">
        <v>103</v>
      </c>
      <c r="BK128" s="170">
        <f>BK129+BK185+BK241</f>
        <v>0</v>
      </c>
    </row>
    <row r="129" spans="1:65" s="12" customFormat="1" ht="25.9" customHeight="1">
      <c r="B129" s="171"/>
      <c r="C129" s="172"/>
      <c r="D129" s="173" t="s">
        <v>75</v>
      </c>
      <c r="E129" s="174" t="s">
        <v>129</v>
      </c>
      <c r="F129" s="174" t="s">
        <v>130</v>
      </c>
      <c r="G129" s="172"/>
      <c r="H129" s="172"/>
      <c r="I129" s="175"/>
      <c r="J129" s="176">
        <f>BK129</f>
        <v>0</v>
      </c>
      <c r="K129" s="172"/>
      <c r="L129" s="177"/>
      <c r="M129" s="178"/>
      <c r="N129" s="179"/>
      <c r="O129" s="179"/>
      <c r="P129" s="180">
        <f>P130+P136+P178</f>
        <v>0</v>
      </c>
      <c r="Q129" s="179"/>
      <c r="R129" s="180">
        <f>R130+R136+R178</f>
        <v>0</v>
      </c>
      <c r="S129" s="179"/>
      <c r="T129" s="181">
        <f>T130+T136+T178</f>
        <v>14.401281000000001</v>
      </c>
      <c r="AR129" s="182" t="s">
        <v>84</v>
      </c>
      <c r="AT129" s="183" t="s">
        <v>75</v>
      </c>
      <c r="AU129" s="183" t="s">
        <v>76</v>
      </c>
      <c r="AY129" s="182" t="s">
        <v>131</v>
      </c>
      <c r="BK129" s="184">
        <f>BK130+BK136+BK178</f>
        <v>0</v>
      </c>
    </row>
    <row r="130" spans="1:65" s="12" customFormat="1" ht="22.9" customHeight="1">
      <c r="B130" s="171"/>
      <c r="C130" s="172"/>
      <c r="D130" s="173" t="s">
        <v>75</v>
      </c>
      <c r="E130" s="185" t="s">
        <v>84</v>
      </c>
      <c r="F130" s="185" t="s">
        <v>132</v>
      </c>
      <c r="G130" s="172"/>
      <c r="H130" s="172"/>
      <c r="I130" s="175"/>
      <c r="J130" s="186">
        <f>BK130</f>
        <v>0</v>
      </c>
      <c r="K130" s="172"/>
      <c r="L130" s="177"/>
      <c r="M130" s="178"/>
      <c r="N130" s="179"/>
      <c r="O130" s="179"/>
      <c r="P130" s="180">
        <f>SUM(P131:P135)</f>
        <v>0</v>
      </c>
      <c r="Q130" s="179"/>
      <c r="R130" s="180">
        <f>SUM(R131:R135)</f>
        <v>0</v>
      </c>
      <c r="S130" s="179"/>
      <c r="T130" s="181">
        <f>SUM(T131:T135)</f>
        <v>0</v>
      </c>
      <c r="AR130" s="182" t="s">
        <v>84</v>
      </c>
      <c r="AT130" s="183" t="s">
        <v>75</v>
      </c>
      <c r="AU130" s="183" t="s">
        <v>84</v>
      </c>
      <c r="AY130" s="182" t="s">
        <v>131</v>
      </c>
      <c r="BK130" s="184">
        <f>SUM(BK131:BK135)</f>
        <v>0</v>
      </c>
    </row>
    <row r="131" spans="1:65" s="2" customFormat="1" ht="16.5" customHeight="1">
      <c r="A131" s="35"/>
      <c r="B131" s="36"/>
      <c r="C131" s="187" t="s">
        <v>84</v>
      </c>
      <c r="D131" s="187" t="s">
        <v>133</v>
      </c>
      <c r="E131" s="188" t="s">
        <v>134</v>
      </c>
      <c r="F131" s="189" t="s">
        <v>135</v>
      </c>
      <c r="G131" s="190" t="s">
        <v>136</v>
      </c>
      <c r="H131" s="191">
        <v>1.92</v>
      </c>
      <c r="I131" s="192"/>
      <c r="J131" s="193">
        <f>ROUND(I131*H131,2)</f>
        <v>0</v>
      </c>
      <c r="K131" s="189" t="s">
        <v>137</v>
      </c>
      <c r="L131" s="40"/>
      <c r="M131" s="194" t="s">
        <v>1</v>
      </c>
      <c r="N131" s="195" t="s">
        <v>41</v>
      </c>
      <c r="O131" s="72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138</v>
      </c>
      <c r="AT131" s="198" t="s">
        <v>133</v>
      </c>
      <c r="AU131" s="198" t="s">
        <v>86</v>
      </c>
      <c r="AY131" s="18" t="s">
        <v>131</v>
      </c>
      <c r="BE131" s="199">
        <f>IF(N131="základní",J131,0)</f>
        <v>0</v>
      </c>
      <c r="BF131" s="199">
        <f>IF(N131="snížená",J131,0)</f>
        <v>0</v>
      </c>
      <c r="BG131" s="199">
        <f>IF(N131="zákl. přenesená",J131,0)</f>
        <v>0</v>
      </c>
      <c r="BH131" s="199">
        <f>IF(N131="sníž. přenesená",J131,0)</f>
        <v>0</v>
      </c>
      <c r="BI131" s="199">
        <f>IF(N131="nulová",J131,0)</f>
        <v>0</v>
      </c>
      <c r="BJ131" s="18" t="s">
        <v>84</v>
      </c>
      <c r="BK131" s="199">
        <f>ROUND(I131*H131,2)</f>
        <v>0</v>
      </c>
      <c r="BL131" s="18" t="s">
        <v>138</v>
      </c>
      <c r="BM131" s="198" t="s">
        <v>139</v>
      </c>
    </row>
    <row r="132" spans="1:65" s="13" customFormat="1">
      <c r="B132" s="200"/>
      <c r="C132" s="201"/>
      <c r="D132" s="202" t="s">
        <v>140</v>
      </c>
      <c r="E132" s="203" t="s">
        <v>1</v>
      </c>
      <c r="F132" s="204" t="s">
        <v>141</v>
      </c>
      <c r="G132" s="201"/>
      <c r="H132" s="203" t="s">
        <v>1</v>
      </c>
      <c r="I132" s="205"/>
      <c r="J132" s="201"/>
      <c r="K132" s="201"/>
      <c r="L132" s="206"/>
      <c r="M132" s="207"/>
      <c r="N132" s="208"/>
      <c r="O132" s="208"/>
      <c r="P132" s="208"/>
      <c r="Q132" s="208"/>
      <c r="R132" s="208"/>
      <c r="S132" s="208"/>
      <c r="T132" s="209"/>
      <c r="AT132" s="210" t="s">
        <v>140</v>
      </c>
      <c r="AU132" s="210" t="s">
        <v>86</v>
      </c>
      <c r="AV132" s="13" t="s">
        <v>84</v>
      </c>
      <c r="AW132" s="13" t="s">
        <v>31</v>
      </c>
      <c r="AX132" s="13" t="s">
        <v>76</v>
      </c>
      <c r="AY132" s="210" t="s">
        <v>131</v>
      </c>
    </row>
    <row r="133" spans="1:65" s="14" customFormat="1">
      <c r="B133" s="211"/>
      <c r="C133" s="212"/>
      <c r="D133" s="202" t="s">
        <v>140</v>
      </c>
      <c r="E133" s="213" t="s">
        <v>1</v>
      </c>
      <c r="F133" s="214" t="s">
        <v>142</v>
      </c>
      <c r="G133" s="212"/>
      <c r="H133" s="215">
        <v>1.92</v>
      </c>
      <c r="I133" s="216"/>
      <c r="J133" s="212"/>
      <c r="K133" s="212"/>
      <c r="L133" s="217"/>
      <c r="M133" s="218"/>
      <c r="N133" s="219"/>
      <c r="O133" s="219"/>
      <c r="P133" s="219"/>
      <c r="Q133" s="219"/>
      <c r="R133" s="219"/>
      <c r="S133" s="219"/>
      <c r="T133" s="220"/>
      <c r="AT133" s="221" t="s">
        <v>140</v>
      </c>
      <c r="AU133" s="221" t="s">
        <v>86</v>
      </c>
      <c r="AV133" s="14" t="s">
        <v>86</v>
      </c>
      <c r="AW133" s="14" t="s">
        <v>31</v>
      </c>
      <c r="AX133" s="14" t="s">
        <v>76</v>
      </c>
      <c r="AY133" s="221" t="s">
        <v>131</v>
      </c>
    </row>
    <row r="134" spans="1:65" s="15" customFormat="1">
      <c r="B134" s="222"/>
      <c r="C134" s="223"/>
      <c r="D134" s="202" t="s">
        <v>140</v>
      </c>
      <c r="E134" s="224" t="s">
        <v>1</v>
      </c>
      <c r="F134" s="225" t="s">
        <v>143</v>
      </c>
      <c r="G134" s="223"/>
      <c r="H134" s="226">
        <v>1.92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140</v>
      </c>
      <c r="AU134" s="232" t="s">
        <v>86</v>
      </c>
      <c r="AV134" s="15" t="s">
        <v>138</v>
      </c>
      <c r="AW134" s="15" t="s">
        <v>31</v>
      </c>
      <c r="AX134" s="15" t="s">
        <v>84</v>
      </c>
      <c r="AY134" s="232" t="s">
        <v>131</v>
      </c>
    </row>
    <row r="135" spans="1:65" s="2" customFormat="1" ht="16.5" customHeight="1">
      <c r="A135" s="35"/>
      <c r="B135" s="36"/>
      <c r="C135" s="187" t="s">
        <v>86</v>
      </c>
      <c r="D135" s="187" t="s">
        <v>133</v>
      </c>
      <c r="E135" s="188" t="s">
        <v>144</v>
      </c>
      <c r="F135" s="189" t="s">
        <v>145</v>
      </c>
      <c r="G135" s="190" t="s">
        <v>136</v>
      </c>
      <c r="H135" s="191">
        <v>1.92</v>
      </c>
      <c r="I135" s="192"/>
      <c r="J135" s="193">
        <f>ROUND(I135*H135,2)</f>
        <v>0</v>
      </c>
      <c r="K135" s="189" t="s">
        <v>137</v>
      </c>
      <c r="L135" s="40"/>
      <c r="M135" s="194" t="s">
        <v>1</v>
      </c>
      <c r="N135" s="195" t="s">
        <v>41</v>
      </c>
      <c r="O135" s="72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138</v>
      </c>
      <c r="AT135" s="198" t="s">
        <v>133</v>
      </c>
      <c r="AU135" s="198" t="s">
        <v>86</v>
      </c>
      <c r="AY135" s="18" t="s">
        <v>131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8" t="s">
        <v>84</v>
      </c>
      <c r="BK135" s="199">
        <f>ROUND(I135*H135,2)</f>
        <v>0</v>
      </c>
      <c r="BL135" s="18" t="s">
        <v>138</v>
      </c>
      <c r="BM135" s="198" t="s">
        <v>146</v>
      </c>
    </row>
    <row r="136" spans="1:65" s="12" customFormat="1" ht="22.9" customHeight="1">
      <c r="B136" s="171"/>
      <c r="C136" s="172"/>
      <c r="D136" s="173" t="s">
        <v>75</v>
      </c>
      <c r="E136" s="185" t="s">
        <v>147</v>
      </c>
      <c r="F136" s="185" t="s">
        <v>148</v>
      </c>
      <c r="G136" s="172"/>
      <c r="H136" s="172"/>
      <c r="I136" s="175"/>
      <c r="J136" s="186">
        <f>BK136</f>
        <v>0</v>
      </c>
      <c r="K136" s="172"/>
      <c r="L136" s="177"/>
      <c r="M136" s="178"/>
      <c r="N136" s="179"/>
      <c r="O136" s="179"/>
      <c r="P136" s="180">
        <f>SUM(P137:P177)</f>
        <v>0</v>
      </c>
      <c r="Q136" s="179"/>
      <c r="R136" s="180">
        <f>SUM(R137:R177)</f>
        <v>0</v>
      </c>
      <c r="S136" s="179"/>
      <c r="T136" s="181">
        <f>SUM(T137:T177)</f>
        <v>14.401281000000001</v>
      </c>
      <c r="AR136" s="182" t="s">
        <v>84</v>
      </c>
      <c r="AT136" s="183" t="s">
        <v>75</v>
      </c>
      <c r="AU136" s="183" t="s">
        <v>84</v>
      </c>
      <c r="AY136" s="182" t="s">
        <v>131</v>
      </c>
      <c r="BK136" s="184">
        <f>SUM(BK137:BK177)</f>
        <v>0</v>
      </c>
    </row>
    <row r="137" spans="1:65" s="2" customFormat="1" ht="16.5" customHeight="1">
      <c r="A137" s="35"/>
      <c r="B137" s="36"/>
      <c r="C137" s="187" t="s">
        <v>149</v>
      </c>
      <c r="D137" s="187" t="s">
        <v>133</v>
      </c>
      <c r="E137" s="188" t="s">
        <v>150</v>
      </c>
      <c r="F137" s="189" t="s">
        <v>151</v>
      </c>
      <c r="G137" s="190" t="s">
        <v>152</v>
      </c>
      <c r="H137" s="191">
        <v>92.045000000000002</v>
      </c>
      <c r="I137" s="192"/>
      <c r="J137" s="193">
        <f>ROUND(I137*H137,2)</f>
        <v>0</v>
      </c>
      <c r="K137" s="189" t="s">
        <v>137</v>
      </c>
      <c r="L137" s="40"/>
      <c r="M137" s="194" t="s">
        <v>1</v>
      </c>
      <c r="N137" s="195" t="s">
        <v>41</v>
      </c>
      <c r="O137" s="72"/>
      <c r="P137" s="196">
        <f>O137*H137</f>
        <v>0</v>
      </c>
      <c r="Q137" s="196">
        <v>0</v>
      </c>
      <c r="R137" s="196">
        <f>Q137*H137</f>
        <v>0</v>
      </c>
      <c r="S137" s="196">
        <v>0.11700000000000001</v>
      </c>
      <c r="T137" s="197">
        <f>S137*H137</f>
        <v>10.769265000000001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138</v>
      </c>
      <c r="AT137" s="198" t="s">
        <v>133</v>
      </c>
      <c r="AU137" s="198" t="s">
        <v>86</v>
      </c>
      <c r="AY137" s="18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8" t="s">
        <v>84</v>
      </c>
      <c r="BK137" s="199">
        <f>ROUND(I137*H137,2)</f>
        <v>0</v>
      </c>
      <c r="BL137" s="18" t="s">
        <v>138</v>
      </c>
      <c r="BM137" s="198" t="s">
        <v>153</v>
      </c>
    </row>
    <row r="138" spans="1:65" s="13" customFormat="1">
      <c r="B138" s="200"/>
      <c r="C138" s="201"/>
      <c r="D138" s="202" t="s">
        <v>140</v>
      </c>
      <c r="E138" s="203" t="s">
        <v>1</v>
      </c>
      <c r="F138" s="204" t="s">
        <v>154</v>
      </c>
      <c r="G138" s="201"/>
      <c r="H138" s="203" t="s">
        <v>1</v>
      </c>
      <c r="I138" s="205"/>
      <c r="J138" s="201"/>
      <c r="K138" s="201"/>
      <c r="L138" s="206"/>
      <c r="M138" s="207"/>
      <c r="N138" s="208"/>
      <c r="O138" s="208"/>
      <c r="P138" s="208"/>
      <c r="Q138" s="208"/>
      <c r="R138" s="208"/>
      <c r="S138" s="208"/>
      <c r="T138" s="209"/>
      <c r="AT138" s="210" t="s">
        <v>140</v>
      </c>
      <c r="AU138" s="210" t="s">
        <v>86</v>
      </c>
      <c r="AV138" s="13" t="s">
        <v>84</v>
      </c>
      <c r="AW138" s="13" t="s">
        <v>31</v>
      </c>
      <c r="AX138" s="13" t="s">
        <v>76</v>
      </c>
      <c r="AY138" s="210" t="s">
        <v>131</v>
      </c>
    </row>
    <row r="139" spans="1:65" s="14" customFormat="1">
      <c r="B139" s="211"/>
      <c r="C139" s="212"/>
      <c r="D139" s="202" t="s">
        <v>140</v>
      </c>
      <c r="E139" s="213" t="s">
        <v>1</v>
      </c>
      <c r="F139" s="214" t="s">
        <v>155</v>
      </c>
      <c r="G139" s="212"/>
      <c r="H139" s="215">
        <v>7.5350000000000001</v>
      </c>
      <c r="I139" s="216"/>
      <c r="J139" s="212"/>
      <c r="K139" s="212"/>
      <c r="L139" s="217"/>
      <c r="M139" s="218"/>
      <c r="N139" s="219"/>
      <c r="O139" s="219"/>
      <c r="P139" s="219"/>
      <c r="Q139" s="219"/>
      <c r="R139" s="219"/>
      <c r="S139" s="219"/>
      <c r="T139" s="220"/>
      <c r="AT139" s="221" t="s">
        <v>140</v>
      </c>
      <c r="AU139" s="221" t="s">
        <v>86</v>
      </c>
      <c r="AV139" s="14" t="s">
        <v>86</v>
      </c>
      <c r="AW139" s="14" t="s">
        <v>31</v>
      </c>
      <c r="AX139" s="14" t="s">
        <v>76</v>
      </c>
      <c r="AY139" s="221" t="s">
        <v>131</v>
      </c>
    </row>
    <row r="140" spans="1:65" s="14" customFormat="1">
      <c r="B140" s="211"/>
      <c r="C140" s="212"/>
      <c r="D140" s="202" t="s">
        <v>140</v>
      </c>
      <c r="E140" s="213" t="s">
        <v>1</v>
      </c>
      <c r="F140" s="214" t="s">
        <v>156</v>
      </c>
      <c r="G140" s="212"/>
      <c r="H140" s="215">
        <v>7.7930000000000001</v>
      </c>
      <c r="I140" s="216"/>
      <c r="J140" s="212"/>
      <c r="K140" s="212"/>
      <c r="L140" s="217"/>
      <c r="M140" s="218"/>
      <c r="N140" s="219"/>
      <c r="O140" s="219"/>
      <c r="P140" s="219"/>
      <c r="Q140" s="219"/>
      <c r="R140" s="219"/>
      <c r="S140" s="219"/>
      <c r="T140" s="220"/>
      <c r="AT140" s="221" t="s">
        <v>140</v>
      </c>
      <c r="AU140" s="221" t="s">
        <v>86</v>
      </c>
      <c r="AV140" s="14" t="s">
        <v>86</v>
      </c>
      <c r="AW140" s="14" t="s">
        <v>31</v>
      </c>
      <c r="AX140" s="14" t="s">
        <v>76</v>
      </c>
      <c r="AY140" s="221" t="s">
        <v>131</v>
      </c>
    </row>
    <row r="141" spans="1:65" s="14" customFormat="1">
      <c r="B141" s="211"/>
      <c r="C141" s="212"/>
      <c r="D141" s="202" t="s">
        <v>140</v>
      </c>
      <c r="E141" s="213" t="s">
        <v>1</v>
      </c>
      <c r="F141" s="214" t="s">
        <v>157</v>
      </c>
      <c r="G141" s="212"/>
      <c r="H141" s="215">
        <v>7.5590000000000002</v>
      </c>
      <c r="I141" s="216"/>
      <c r="J141" s="212"/>
      <c r="K141" s="212"/>
      <c r="L141" s="217"/>
      <c r="M141" s="218"/>
      <c r="N141" s="219"/>
      <c r="O141" s="219"/>
      <c r="P141" s="219"/>
      <c r="Q141" s="219"/>
      <c r="R141" s="219"/>
      <c r="S141" s="219"/>
      <c r="T141" s="220"/>
      <c r="AT141" s="221" t="s">
        <v>140</v>
      </c>
      <c r="AU141" s="221" t="s">
        <v>86</v>
      </c>
      <c r="AV141" s="14" t="s">
        <v>86</v>
      </c>
      <c r="AW141" s="14" t="s">
        <v>31</v>
      </c>
      <c r="AX141" s="14" t="s">
        <v>76</v>
      </c>
      <c r="AY141" s="221" t="s">
        <v>131</v>
      </c>
    </row>
    <row r="142" spans="1:65" s="14" customFormat="1">
      <c r="B142" s="211"/>
      <c r="C142" s="212"/>
      <c r="D142" s="202" t="s">
        <v>140</v>
      </c>
      <c r="E142" s="213" t="s">
        <v>1</v>
      </c>
      <c r="F142" s="214" t="s">
        <v>158</v>
      </c>
      <c r="G142" s="212"/>
      <c r="H142" s="215">
        <v>7.9009999999999998</v>
      </c>
      <c r="I142" s="216"/>
      <c r="J142" s="212"/>
      <c r="K142" s="212"/>
      <c r="L142" s="217"/>
      <c r="M142" s="218"/>
      <c r="N142" s="219"/>
      <c r="O142" s="219"/>
      <c r="P142" s="219"/>
      <c r="Q142" s="219"/>
      <c r="R142" s="219"/>
      <c r="S142" s="219"/>
      <c r="T142" s="220"/>
      <c r="AT142" s="221" t="s">
        <v>140</v>
      </c>
      <c r="AU142" s="221" t="s">
        <v>86</v>
      </c>
      <c r="AV142" s="14" t="s">
        <v>86</v>
      </c>
      <c r="AW142" s="14" t="s">
        <v>31</v>
      </c>
      <c r="AX142" s="14" t="s">
        <v>76</v>
      </c>
      <c r="AY142" s="221" t="s">
        <v>131</v>
      </c>
    </row>
    <row r="143" spans="1:65" s="16" customFormat="1">
      <c r="B143" s="233"/>
      <c r="C143" s="234"/>
      <c r="D143" s="202" t="s">
        <v>140</v>
      </c>
      <c r="E143" s="235" t="s">
        <v>1</v>
      </c>
      <c r="F143" s="236" t="s">
        <v>159</v>
      </c>
      <c r="G143" s="234"/>
      <c r="H143" s="237">
        <v>30.788</v>
      </c>
      <c r="I143" s="238"/>
      <c r="J143" s="234"/>
      <c r="K143" s="234"/>
      <c r="L143" s="239"/>
      <c r="M143" s="240"/>
      <c r="N143" s="241"/>
      <c r="O143" s="241"/>
      <c r="P143" s="241"/>
      <c r="Q143" s="241"/>
      <c r="R143" s="241"/>
      <c r="S143" s="241"/>
      <c r="T143" s="242"/>
      <c r="AT143" s="243" t="s">
        <v>140</v>
      </c>
      <c r="AU143" s="243" t="s">
        <v>86</v>
      </c>
      <c r="AV143" s="16" t="s">
        <v>149</v>
      </c>
      <c r="AW143" s="16" t="s">
        <v>31</v>
      </c>
      <c r="AX143" s="16" t="s">
        <v>76</v>
      </c>
      <c r="AY143" s="243" t="s">
        <v>131</v>
      </c>
    </row>
    <row r="144" spans="1:65" s="13" customFormat="1">
      <c r="B144" s="200"/>
      <c r="C144" s="201"/>
      <c r="D144" s="202" t="s">
        <v>140</v>
      </c>
      <c r="E144" s="203" t="s">
        <v>1</v>
      </c>
      <c r="F144" s="204" t="s">
        <v>160</v>
      </c>
      <c r="G144" s="201"/>
      <c r="H144" s="203" t="s">
        <v>1</v>
      </c>
      <c r="I144" s="205"/>
      <c r="J144" s="201"/>
      <c r="K144" s="201"/>
      <c r="L144" s="206"/>
      <c r="M144" s="207"/>
      <c r="N144" s="208"/>
      <c r="O144" s="208"/>
      <c r="P144" s="208"/>
      <c r="Q144" s="208"/>
      <c r="R144" s="208"/>
      <c r="S144" s="208"/>
      <c r="T144" s="209"/>
      <c r="AT144" s="210" t="s">
        <v>140</v>
      </c>
      <c r="AU144" s="210" t="s">
        <v>86</v>
      </c>
      <c r="AV144" s="13" t="s">
        <v>84</v>
      </c>
      <c r="AW144" s="13" t="s">
        <v>31</v>
      </c>
      <c r="AX144" s="13" t="s">
        <v>76</v>
      </c>
      <c r="AY144" s="210" t="s">
        <v>131</v>
      </c>
    </row>
    <row r="145" spans="1:65" s="14" customFormat="1">
      <c r="B145" s="211"/>
      <c r="C145" s="212"/>
      <c r="D145" s="202" t="s">
        <v>140</v>
      </c>
      <c r="E145" s="213" t="s">
        <v>1</v>
      </c>
      <c r="F145" s="214" t="s">
        <v>161</v>
      </c>
      <c r="G145" s="212"/>
      <c r="H145" s="215">
        <v>7.4279999999999999</v>
      </c>
      <c r="I145" s="216"/>
      <c r="J145" s="212"/>
      <c r="K145" s="212"/>
      <c r="L145" s="217"/>
      <c r="M145" s="218"/>
      <c r="N145" s="219"/>
      <c r="O145" s="219"/>
      <c r="P145" s="219"/>
      <c r="Q145" s="219"/>
      <c r="R145" s="219"/>
      <c r="S145" s="219"/>
      <c r="T145" s="220"/>
      <c r="AT145" s="221" t="s">
        <v>140</v>
      </c>
      <c r="AU145" s="221" t="s">
        <v>86</v>
      </c>
      <c r="AV145" s="14" t="s">
        <v>86</v>
      </c>
      <c r="AW145" s="14" t="s">
        <v>31</v>
      </c>
      <c r="AX145" s="14" t="s">
        <v>76</v>
      </c>
      <c r="AY145" s="221" t="s">
        <v>131</v>
      </c>
    </row>
    <row r="146" spans="1:65" s="14" customFormat="1">
      <c r="B146" s="211"/>
      <c r="C146" s="212"/>
      <c r="D146" s="202" t="s">
        <v>140</v>
      </c>
      <c r="E146" s="213" t="s">
        <v>1</v>
      </c>
      <c r="F146" s="214" t="s">
        <v>162</v>
      </c>
      <c r="G146" s="212"/>
      <c r="H146" s="215">
        <v>7.6849999999999996</v>
      </c>
      <c r="I146" s="216"/>
      <c r="J146" s="212"/>
      <c r="K146" s="212"/>
      <c r="L146" s="217"/>
      <c r="M146" s="218"/>
      <c r="N146" s="219"/>
      <c r="O146" s="219"/>
      <c r="P146" s="219"/>
      <c r="Q146" s="219"/>
      <c r="R146" s="219"/>
      <c r="S146" s="219"/>
      <c r="T146" s="220"/>
      <c r="AT146" s="221" t="s">
        <v>140</v>
      </c>
      <c r="AU146" s="221" t="s">
        <v>86</v>
      </c>
      <c r="AV146" s="14" t="s">
        <v>86</v>
      </c>
      <c r="AW146" s="14" t="s">
        <v>31</v>
      </c>
      <c r="AX146" s="14" t="s">
        <v>76</v>
      </c>
      <c r="AY146" s="221" t="s">
        <v>131</v>
      </c>
    </row>
    <row r="147" spans="1:65" s="14" customFormat="1">
      <c r="B147" s="211"/>
      <c r="C147" s="212"/>
      <c r="D147" s="202" t="s">
        <v>140</v>
      </c>
      <c r="E147" s="213" t="s">
        <v>1</v>
      </c>
      <c r="F147" s="214" t="s">
        <v>163</v>
      </c>
      <c r="G147" s="212"/>
      <c r="H147" s="215">
        <v>7.7729999999999997</v>
      </c>
      <c r="I147" s="216"/>
      <c r="J147" s="212"/>
      <c r="K147" s="212"/>
      <c r="L147" s="217"/>
      <c r="M147" s="218"/>
      <c r="N147" s="219"/>
      <c r="O147" s="219"/>
      <c r="P147" s="219"/>
      <c r="Q147" s="219"/>
      <c r="R147" s="219"/>
      <c r="S147" s="219"/>
      <c r="T147" s="220"/>
      <c r="AT147" s="221" t="s">
        <v>140</v>
      </c>
      <c r="AU147" s="221" t="s">
        <v>86</v>
      </c>
      <c r="AV147" s="14" t="s">
        <v>86</v>
      </c>
      <c r="AW147" s="14" t="s">
        <v>31</v>
      </c>
      <c r="AX147" s="14" t="s">
        <v>76</v>
      </c>
      <c r="AY147" s="221" t="s">
        <v>131</v>
      </c>
    </row>
    <row r="148" spans="1:65" s="14" customFormat="1">
      <c r="B148" s="211"/>
      <c r="C148" s="212"/>
      <c r="D148" s="202" t="s">
        <v>140</v>
      </c>
      <c r="E148" s="213" t="s">
        <v>1</v>
      </c>
      <c r="F148" s="214" t="s">
        <v>164</v>
      </c>
      <c r="G148" s="212"/>
      <c r="H148" s="215">
        <v>7.798</v>
      </c>
      <c r="I148" s="216"/>
      <c r="J148" s="212"/>
      <c r="K148" s="212"/>
      <c r="L148" s="217"/>
      <c r="M148" s="218"/>
      <c r="N148" s="219"/>
      <c r="O148" s="219"/>
      <c r="P148" s="219"/>
      <c r="Q148" s="219"/>
      <c r="R148" s="219"/>
      <c r="S148" s="219"/>
      <c r="T148" s="220"/>
      <c r="AT148" s="221" t="s">
        <v>140</v>
      </c>
      <c r="AU148" s="221" t="s">
        <v>86</v>
      </c>
      <c r="AV148" s="14" t="s">
        <v>86</v>
      </c>
      <c r="AW148" s="14" t="s">
        <v>31</v>
      </c>
      <c r="AX148" s="14" t="s">
        <v>76</v>
      </c>
      <c r="AY148" s="221" t="s">
        <v>131</v>
      </c>
    </row>
    <row r="149" spans="1:65" s="16" customFormat="1">
      <c r="B149" s="233"/>
      <c r="C149" s="234"/>
      <c r="D149" s="202" t="s">
        <v>140</v>
      </c>
      <c r="E149" s="235" t="s">
        <v>1</v>
      </c>
      <c r="F149" s="236" t="s">
        <v>159</v>
      </c>
      <c r="G149" s="234"/>
      <c r="H149" s="237">
        <v>30.684000000000001</v>
      </c>
      <c r="I149" s="238"/>
      <c r="J149" s="234"/>
      <c r="K149" s="234"/>
      <c r="L149" s="239"/>
      <c r="M149" s="240"/>
      <c r="N149" s="241"/>
      <c r="O149" s="241"/>
      <c r="P149" s="241"/>
      <c r="Q149" s="241"/>
      <c r="R149" s="241"/>
      <c r="S149" s="241"/>
      <c r="T149" s="242"/>
      <c r="AT149" s="243" t="s">
        <v>140</v>
      </c>
      <c r="AU149" s="243" t="s">
        <v>86</v>
      </c>
      <c r="AV149" s="16" t="s">
        <v>149</v>
      </c>
      <c r="AW149" s="16" t="s">
        <v>31</v>
      </c>
      <c r="AX149" s="16" t="s">
        <v>76</v>
      </c>
      <c r="AY149" s="243" t="s">
        <v>131</v>
      </c>
    </row>
    <row r="150" spans="1:65" s="13" customFormat="1">
      <c r="B150" s="200"/>
      <c r="C150" s="201"/>
      <c r="D150" s="202" t="s">
        <v>140</v>
      </c>
      <c r="E150" s="203" t="s">
        <v>1</v>
      </c>
      <c r="F150" s="204" t="s">
        <v>165</v>
      </c>
      <c r="G150" s="201"/>
      <c r="H150" s="203" t="s">
        <v>1</v>
      </c>
      <c r="I150" s="205"/>
      <c r="J150" s="201"/>
      <c r="K150" s="201"/>
      <c r="L150" s="206"/>
      <c r="M150" s="207"/>
      <c r="N150" s="208"/>
      <c r="O150" s="208"/>
      <c r="P150" s="208"/>
      <c r="Q150" s="208"/>
      <c r="R150" s="208"/>
      <c r="S150" s="208"/>
      <c r="T150" s="209"/>
      <c r="AT150" s="210" t="s">
        <v>140</v>
      </c>
      <c r="AU150" s="210" t="s">
        <v>86</v>
      </c>
      <c r="AV150" s="13" t="s">
        <v>84</v>
      </c>
      <c r="AW150" s="13" t="s">
        <v>31</v>
      </c>
      <c r="AX150" s="13" t="s">
        <v>76</v>
      </c>
      <c r="AY150" s="210" t="s">
        <v>131</v>
      </c>
    </row>
    <row r="151" spans="1:65" s="14" customFormat="1">
      <c r="B151" s="211"/>
      <c r="C151" s="212"/>
      <c r="D151" s="202" t="s">
        <v>140</v>
      </c>
      <c r="E151" s="213" t="s">
        <v>1</v>
      </c>
      <c r="F151" s="214" t="s">
        <v>166</v>
      </c>
      <c r="G151" s="212"/>
      <c r="H151" s="215">
        <v>7.4329999999999998</v>
      </c>
      <c r="I151" s="216"/>
      <c r="J151" s="212"/>
      <c r="K151" s="212"/>
      <c r="L151" s="217"/>
      <c r="M151" s="218"/>
      <c r="N151" s="219"/>
      <c r="O151" s="219"/>
      <c r="P151" s="219"/>
      <c r="Q151" s="219"/>
      <c r="R151" s="219"/>
      <c r="S151" s="219"/>
      <c r="T151" s="220"/>
      <c r="AT151" s="221" t="s">
        <v>140</v>
      </c>
      <c r="AU151" s="221" t="s">
        <v>86</v>
      </c>
      <c r="AV151" s="14" t="s">
        <v>86</v>
      </c>
      <c r="AW151" s="14" t="s">
        <v>31</v>
      </c>
      <c r="AX151" s="14" t="s">
        <v>76</v>
      </c>
      <c r="AY151" s="221" t="s">
        <v>131</v>
      </c>
    </row>
    <row r="152" spans="1:65" s="14" customFormat="1">
      <c r="B152" s="211"/>
      <c r="C152" s="212"/>
      <c r="D152" s="202" t="s">
        <v>140</v>
      </c>
      <c r="E152" s="213" t="s">
        <v>1</v>
      </c>
      <c r="F152" s="214" t="s">
        <v>167</v>
      </c>
      <c r="G152" s="212"/>
      <c r="H152" s="215">
        <v>7.633</v>
      </c>
      <c r="I152" s="216"/>
      <c r="J152" s="212"/>
      <c r="K152" s="212"/>
      <c r="L152" s="217"/>
      <c r="M152" s="218"/>
      <c r="N152" s="219"/>
      <c r="O152" s="219"/>
      <c r="P152" s="219"/>
      <c r="Q152" s="219"/>
      <c r="R152" s="219"/>
      <c r="S152" s="219"/>
      <c r="T152" s="220"/>
      <c r="AT152" s="221" t="s">
        <v>140</v>
      </c>
      <c r="AU152" s="221" t="s">
        <v>86</v>
      </c>
      <c r="AV152" s="14" t="s">
        <v>86</v>
      </c>
      <c r="AW152" s="14" t="s">
        <v>31</v>
      </c>
      <c r="AX152" s="14" t="s">
        <v>76</v>
      </c>
      <c r="AY152" s="221" t="s">
        <v>131</v>
      </c>
    </row>
    <row r="153" spans="1:65" s="14" customFormat="1">
      <c r="B153" s="211"/>
      <c r="C153" s="212"/>
      <c r="D153" s="202" t="s">
        <v>140</v>
      </c>
      <c r="E153" s="213" t="s">
        <v>1</v>
      </c>
      <c r="F153" s="214" t="s">
        <v>168</v>
      </c>
      <c r="G153" s="212"/>
      <c r="H153" s="215">
        <v>7.74</v>
      </c>
      <c r="I153" s="216"/>
      <c r="J153" s="212"/>
      <c r="K153" s="212"/>
      <c r="L153" s="217"/>
      <c r="M153" s="218"/>
      <c r="N153" s="219"/>
      <c r="O153" s="219"/>
      <c r="P153" s="219"/>
      <c r="Q153" s="219"/>
      <c r="R153" s="219"/>
      <c r="S153" s="219"/>
      <c r="T153" s="220"/>
      <c r="AT153" s="221" t="s">
        <v>140</v>
      </c>
      <c r="AU153" s="221" t="s">
        <v>86</v>
      </c>
      <c r="AV153" s="14" t="s">
        <v>86</v>
      </c>
      <c r="AW153" s="14" t="s">
        <v>31</v>
      </c>
      <c r="AX153" s="14" t="s">
        <v>76</v>
      </c>
      <c r="AY153" s="221" t="s">
        <v>131</v>
      </c>
    </row>
    <row r="154" spans="1:65" s="14" customFormat="1">
      <c r="B154" s="211"/>
      <c r="C154" s="212"/>
      <c r="D154" s="202" t="s">
        <v>140</v>
      </c>
      <c r="E154" s="213" t="s">
        <v>1</v>
      </c>
      <c r="F154" s="214" t="s">
        <v>169</v>
      </c>
      <c r="G154" s="212"/>
      <c r="H154" s="215">
        <v>7.7670000000000003</v>
      </c>
      <c r="I154" s="216"/>
      <c r="J154" s="212"/>
      <c r="K154" s="212"/>
      <c r="L154" s="217"/>
      <c r="M154" s="218"/>
      <c r="N154" s="219"/>
      <c r="O154" s="219"/>
      <c r="P154" s="219"/>
      <c r="Q154" s="219"/>
      <c r="R154" s="219"/>
      <c r="S154" s="219"/>
      <c r="T154" s="220"/>
      <c r="AT154" s="221" t="s">
        <v>140</v>
      </c>
      <c r="AU154" s="221" t="s">
        <v>86</v>
      </c>
      <c r="AV154" s="14" t="s">
        <v>86</v>
      </c>
      <c r="AW154" s="14" t="s">
        <v>31</v>
      </c>
      <c r="AX154" s="14" t="s">
        <v>76</v>
      </c>
      <c r="AY154" s="221" t="s">
        <v>131</v>
      </c>
    </row>
    <row r="155" spans="1:65" s="16" customFormat="1">
      <c r="B155" s="233"/>
      <c r="C155" s="234"/>
      <c r="D155" s="202" t="s">
        <v>140</v>
      </c>
      <c r="E155" s="235" t="s">
        <v>1</v>
      </c>
      <c r="F155" s="236" t="s">
        <v>159</v>
      </c>
      <c r="G155" s="234"/>
      <c r="H155" s="237">
        <v>30.573</v>
      </c>
      <c r="I155" s="238"/>
      <c r="J155" s="234"/>
      <c r="K155" s="234"/>
      <c r="L155" s="239"/>
      <c r="M155" s="240"/>
      <c r="N155" s="241"/>
      <c r="O155" s="241"/>
      <c r="P155" s="241"/>
      <c r="Q155" s="241"/>
      <c r="R155" s="241"/>
      <c r="S155" s="241"/>
      <c r="T155" s="242"/>
      <c r="AT155" s="243" t="s">
        <v>140</v>
      </c>
      <c r="AU155" s="243" t="s">
        <v>86</v>
      </c>
      <c r="AV155" s="16" t="s">
        <v>149</v>
      </c>
      <c r="AW155" s="16" t="s">
        <v>31</v>
      </c>
      <c r="AX155" s="16" t="s">
        <v>76</v>
      </c>
      <c r="AY155" s="243" t="s">
        <v>131</v>
      </c>
    </row>
    <row r="156" spans="1:65" s="15" customFormat="1">
      <c r="B156" s="222"/>
      <c r="C156" s="223"/>
      <c r="D156" s="202" t="s">
        <v>140</v>
      </c>
      <c r="E156" s="224" t="s">
        <v>1</v>
      </c>
      <c r="F156" s="225" t="s">
        <v>143</v>
      </c>
      <c r="G156" s="223"/>
      <c r="H156" s="226">
        <v>92.045000000000002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140</v>
      </c>
      <c r="AU156" s="232" t="s">
        <v>86</v>
      </c>
      <c r="AV156" s="15" t="s">
        <v>138</v>
      </c>
      <c r="AW156" s="15" t="s">
        <v>31</v>
      </c>
      <c r="AX156" s="15" t="s">
        <v>84</v>
      </c>
      <c r="AY156" s="232" t="s">
        <v>131</v>
      </c>
    </row>
    <row r="157" spans="1:65" s="2" customFormat="1" ht="21.75" customHeight="1">
      <c r="A157" s="35"/>
      <c r="B157" s="36"/>
      <c r="C157" s="187" t="s">
        <v>138</v>
      </c>
      <c r="D157" s="187" t="s">
        <v>133</v>
      </c>
      <c r="E157" s="188" t="s">
        <v>170</v>
      </c>
      <c r="F157" s="189" t="s">
        <v>171</v>
      </c>
      <c r="G157" s="190" t="s">
        <v>136</v>
      </c>
      <c r="H157" s="191">
        <v>0.16</v>
      </c>
      <c r="I157" s="192"/>
      <c r="J157" s="193">
        <f>ROUND(I157*H157,2)</f>
        <v>0</v>
      </c>
      <c r="K157" s="189" t="s">
        <v>137</v>
      </c>
      <c r="L157" s="40"/>
      <c r="M157" s="194" t="s">
        <v>1</v>
      </c>
      <c r="N157" s="195" t="s">
        <v>41</v>
      </c>
      <c r="O157" s="72"/>
      <c r="P157" s="196">
        <f>O157*H157</f>
        <v>0</v>
      </c>
      <c r="Q157" s="196">
        <v>0</v>
      </c>
      <c r="R157" s="196">
        <f>Q157*H157</f>
        <v>0</v>
      </c>
      <c r="S157" s="196">
        <v>2.2000000000000002</v>
      </c>
      <c r="T157" s="197">
        <f>S157*H157</f>
        <v>0.35200000000000004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8" t="s">
        <v>138</v>
      </c>
      <c r="AT157" s="198" t="s">
        <v>133</v>
      </c>
      <c r="AU157" s="198" t="s">
        <v>86</v>
      </c>
      <c r="AY157" s="18" t="s">
        <v>131</v>
      </c>
      <c r="BE157" s="199">
        <f>IF(N157="základní",J157,0)</f>
        <v>0</v>
      </c>
      <c r="BF157" s="199">
        <f>IF(N157="snížená",J157,0)</f>
        <v>0</v>
      </c>
      <c r="BG157" s="199">
        <f>IF(N157="zákl. přenesená",J157,0)</f>
        <v>0</v>
      </c>
      <c r="BH157" s="199">
        <f>IF(N157="sníž. přenesená",J157,0)</f>
        <v>0</v>
      </c>
      <c r="BI157" s="199">
        <f>IF(N157="nulová",J157,0)</f>
        <v>0</v>
      </c>
      <c r="BJ157" s="18" t="s">
        <v>84</v>
      </c>
      <c r="BK157" s="199">
        <f>ROUND(I157*H157,2)</f>
        <v>0</v>
      </c>
      <c r="BL157" s="18" t="s">
        <v>138</v>
      </c>
      <c r="BM157" s="198" t="s">
        <v>172</v>
      </c>
    </row>
    <row r="158" spans="1:65" s="13" customFormat="1">
      <c r="B158" s="200"/>
      <c r="C158" s="201"/>
      <c r="D158" s="202" t="s">
        <v>140</v>
      </c>
      <c r="E158" s="203" t="s">
        <v>1</v>
      </c>
      <c r="F158" s="204" t="s">
        <v>173</v>
      </c>
      <c r="G158" s="201"/>
      <c r="H158" s="203" t="s">
        <v>1</v>
      </c>
      <c r="I158" s="205"/>
      <c r="J158" s="201"/>
      <c r="K158" s="201"/>
      <c r="L158" s="206"/>
      <c r="M158" s="207"/>
      <c r="N158" s="208"/>
      <c r="O158" s="208"/>
      <c r="P158" s="208"/>
      <c r="Q158" s="208"/>
      <c r="R158" s="208"/>
      <c r="S158" s="208"/>
      <c r="T158" s="209"/>
      <c r="AT158" s="210" t="s">
        <v>140</v>
      </c>
      <c r="AU158" s="210" t="s">
        <v>86</v>
      </c>
      <c r="AV158" s="13" t="s">
        <v>84</v>
      </c>
      <c r="AW158" s="13" t="s">
        <v>31</v>
      </c>
      <c r="AX158" s="13" t="s">
        <v>76</v>
      </c>
      <c r="AY158" s="210" t="s">
        <v>131</v>
      </c>
    </row>
    <row r="159" spans="1:65" s="13" customFormat="1">
      <c r="B159" s="200"/>
      <c r="C159" s="201"/>
      <c r="D159" s="202" t="s">
        <v>140</v>
      </c>
      <c r="E159" s="203" t="s">
        <v>1</v>
      </c>
      <c r="F159" s="204" t="s">
        <v>174</v>
      </c>
      <c r="G159" s="201"/>
      <c r="H159" s="203" t="s">
        <v>1</v>
      </c>
      <c r="I159" s="205"/>
      <c r="J159" s="201"/>
      <c r="K159" s="201"/>
      <c r="L159" s="206"/>
      <c r="M159" s="207"/>
      <c r="N159" s="208"/>
      <c r="O159" s="208"/>
      <c r="P159" s="208"/>
      <c r="Q159" s="208"/>
      <c r="R159" s="208"/>
      <c r="S159" s="208"/>
      <c r="T159" s="209"/>
      <c r="AT159" s="210" t="s">
        <v>140</v>
      </c>
      <c r="AU159" s="210" t="s">
        <v>86</v>
      </c>
      <c r="AV159" s="13" t="s">
        <v>84</v>
      </c>
      <c r="AW159" s="13" t="s">
        <v>31</v>
      </c>
      <c r="AX159" s="13" t="s">
        <v>76</v>
      </c>
      <c r="AY159" s="210" t="s">
        <v>131</v>
      </c>
    </row>
    <row r="160" spans="1:65" s="14" customFormat="1">
      <c r="B160" s="211"/>
      <c r="C160" s="212"/>
      <c r="D160" s="202" t="s">
        <v>140</v>
      </c>
      <c r="E160" s="213" t="s">
        <v>1</v>
      </c>
      <c r="F160" s="214" t="s">
        <v>175</v>
      </c>
      <c r="G160" s="212"/>
      <c r="H160" s="215">
        <v>0.16</v>
      </c>
      <c r="I160" s="216"/>
      <c r="J160" s="212"/>
      <c r="K160" s="212"/>
      <c r="L160" s="217"/>
      <c r="M160" s="218"/>
      <c r="N160" s="219"/>
      <c r="O160" s="219"/>
      <c r="P160" s="219"/>
      <c r="Q160" s="219"/>
      <c r="R160" s="219"/>
      <c r="S160" s="219"/>
      <c r="T160" s="220"/>
      <c r="AT160" s="221" t="s">
        <v>140</v>
      </c>
      <c r="AU160" s="221" t="s">
        <v>86</v>
      </c>
      <c r="AV160" s="14" t="s">
        <v>86</v>
      </c>
      <c r="AW160" s="14" t="s">
        <v>31</v>
      </c>
      <c r="AX160" s="14" t="s">
        <v>76</v>
      </c>
      <c r="AY160" s="221" t="s">
        <v>131</v>
      </c>
    </row>
    <row r="161" spans="1:65" s="15" customFormat="1">
      <c r="B161" s="222"/>
      <c r="C161" s="223"/>
      <c r="D161" s="202" t="s">
        <v>140</v>
      </c>
      <c r="E161" s="224" t="s">
        <v>1</v>
      </c>
      <c r="F161" s="225" t="s">
        <v>143</v>
      </c>
      <c r="G161" s="223"/>
      <c r="H161" s="226">
        <v>0.16</v>
      </c>
      <c r="I161" s="227"/>
      <c r="J161" s="223"/>
      <c r="K161" s="223"/>
      <c r="L161" s="228"/>
      <c r="M161" s="229"/>
      <c r="N161" s="230"/>
      <c r="O161" s="230"/>
      <c r="P161" s="230"/>
      <c r="Q161" s="230"/>
      <c r="R161" s="230"/>
      <c r="S161" s="230"/>
      <c r="T161" s="231"/>
      <c r="AT161" s="232" t="s">
        <v>140</v>
      </c>
      <c r="AU161" s="232" t="s">
        <v>86</v>
      </c>
      <c r="AV161" s="15" t="s">
        <v>138</v>
      </c>
      <c r="AW161" s="15" t="s">
        <v>31</v>
      </c>
      <c r="AX161" s="15" t="s">
        <v>84</v>
      </c>
      <c r="AY161" s="232" t="s">
        <v>131</v>
      </c>
    </row>
    <row r="162" spans="1:65" s="2" customFormat="1" ht="21.75" customHeight="1">
      <c r="A162" s="35"/>
      <c r="B162" s="36"/>
      <c r="C162" s="187" t="s">
        <v>176</v>
      </c>
      <c r="D162" s="187" t="s">
        <v>133</v>
      </c>
      <c r="E162" s="188" t="s">
        <v>177</v>
      </c>
      <c r="F162" s="189" t="s">
        <v>178</v>
      </c>
      <c r="G162" s="190" t="s">
        <v>136</v>
      </c>
      <c r="H162" s="191">
        <v>0.48</v>
      </c>
      <c r="I162" s="192"/>
      <c r="J162" s="193">
        <f>ROUND(I162*H162,2)</f>
        <v>0</v>
      </c>
      <c r="K162" s="189" t="s">
        <v>137</v>
      </c>
      <c r="L162" s="40"/>
      <c r="M162" s="194" t="s">
        <v>1</v>
      </c>
      <c r="N162" s="195" t="s">
        <v>41</v>
      </c>
      <c r="O162" s="72"/>
      <c r="P162" s="196">
        <f>O162*H162</f>
        <v>0</v>
      </c>
      <c r="Q162" s="196">
        <v>0</v>
      </c>
      <c r="R162" s="196">
        <f>Q162*H162</f>
        <v>0</v>
      </c>
      <c r="S162" s="196">
        <v>2.2000000000000002</v>
      </c>
      <c r="T162" s="197">
        <f>S162*H162</f>
        <v>1.056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8" t="s">
        <v>138</v>
      </c>
      <c r="AT162" s="198" t="s">
        <v>133</v>
      </c>
      <c r="AU162" s="198" t="s">
        <v>86</v>
      </c>
      <c r="AY162" s="18" t="s">
        <v>131</v>
      </c>
      <c r="BE162" s="199">
        <f>IF(N162="základní",J162,0)</f>
        <v>0</v>
      </c>
      <c r="BF162" s="199">
        <f>IF(N162="snížená",J162,0)</f>
        <v>0</v>
      </c>
      <c r="BG162" s="199">
        <f>IF(N162="zákl. přenesená",J162,0)</f>
        <v>0</v>
      </c>
      <c r="BH162" s="199">
        <f>IF(N162="sníž. přenesená",J162,0)</f>
        <v>0</v>
      </c>
      <c r="BI162" s="199">
        <f>IF(N162="nulová",J162,0)</f>
        <v>0</v>
      </c>
      <c r="BJ162" s="18" t="s">
        <v>84</v>
      </c>
      <c r="BK162" s="199">
        <f>ROUND(I162*H162,2)</f>
        <v>0</v>
      </c>
      <c r="BL162" s="18" t="s">
        <v>138</v>
      </c>
      <c r="BM162" s="198" t="s">
        <v>179</v>
      </c>
    </row>
    <row r="163" spans="1:65" s="13" customFormat="1">
      <c r="B163" s="200"/>
      <c r="C163" s="201"/>
      <c r="D163" s="202" t="s">
        <v>140</v>
      </c>
      <c r="E163" s="203" t="s">
        <v>1</v>
      </c>
      <c r="F163" s="204" t="s">
        <v>173</v>
      </c>
      <c r="G163" s="201"/>
      <c r="H163" s="203" t="s">
        <v>1</v>
      </c>
      <c r="I163" s="205"/>
      <c r="J163" s="201"/>
      <c r="K163" s="201"/>
      <c r="L163" s="206"/>
      <c r="M163" s="207"/>
      <c r="N163" s="208"/>
      <c r="O163" s="208"/>
      <c r="P163" s="208"/>
      <c r="Q163" s="208"/>
      <c r="R163" s="208"/>
      <c r="S163" s="208"/>
      <c r="T163" s="209"/>
      <c r="AT163" s="210" t="s">
        <v>140</v>
      </c>
      <c r="AU163" s="210" t="s">
        <v>86</v>
      </c>
      <c r="AV163" s="13" t="s">
        <v>84</v>
      </c>
      <c r="AW163" s="13" t="s">
        <v>31</v>
      </c>
      <c r="AX163" s="13" t="s">
        <v>76</v>
      </c>
      <c r="AY163" s="210" t="s">
        <v>131</v>
      </c>
    </row>
    <row r="164" spans="1:65" s="13" customFormat="1">
      <c r="B164" s="200"/>
      <c r="C164" s="201"/>
      <c r="D164" s="202" t="s">
        <v>140</v>
      </c>
      <c r="E164" s="203" t="s">
        <v>1</v>
      </c>
      <c r="F164" s="204" t="s">
        <v>180</v>
      </c>
      <c r="G164" s="201"/>
      <c r="H164" s="203" t="s">
        <v>1</v>
      </c>
      <c r="I164" s="205"/>
      <c r="J164" s="201"/>
      <c r="K164" s="201"/>
      <c r="L164" s="206"/>
      <c r="M164" s="207"/>
      <c r="N164" s="208"/>
      <c r="O164" s="208"/>
      <c r="P164" s="208"/>
      <c r="Q164" s="208"/>
      <c r="R164" s="208"/>
      <c r="S164" s="208"/>
      <c r="T164" s="209"/>
      <c r="AT164" s="210" t="s">
        <v>140</v>
      </c>
      <c r="AU164" s="210" t="s">
        <v>86</v>
      </c>
      <c r="AV164" s="13" t="s">
        <v>84</v>
      </c>
      <c r="AW164" s="13" t="s">
        <v>31</v>
      </c>
      <c r="AX164" s="13" t="s">
        <v>76</v>
      </c>
      <c r="AY164" s="210" t="s">
        <v>131</v>
      </c>
    </row>
    <row r="165" spans="1:65" s="14" customFormat="1">
      <c r="B165" s="211"/>
      <c r="C165" s="212"/>
      <c r="D165" s="202" t="s">
        <v>140</v>
      </c>
      <c r="E165" s="213" t="s">
        <v>1</v>
      </c>
      <c r="F165" s="214" t="s">
        <v>181</v>
      </c>
      <c r="G165" s="212"/>
      <c r="H165" s="215">
        <v>0.48</v>
      </c>
      <c r="I165" s="216"/>
      <c r="J165" s="212"/>
      <c r="K165" s="212"/>
      <c r="L165" s="217"/>
      <c r="M165" s="218"/>
      <c r="N165" s="219"/>
      <c r="O165" s="219"/>
      <c r="P165" s="219"/>
      <c r="Q165" s="219"/>
      <c r="R165" s="219"/>
      <c r="S165" s="219"/>
      <c r="T165" s="220"/>
      <c r="AT165" s="221" t="s">
        <v>140</v>
      </c>
      <c r="AU165" s="221" t="s">
        <v>86</v>
      </c>
      <c r="AV165" s="14" t="s">
        <v>86</v>
      </c>
      <c r="AW165" s="14" t="s">
        <v>31</v>
      </c>
      <c r="AX165" s="14" t="s">
        <v>76</v>
      </c>
      <c r="AY165" s="221" t="s">
        <v>131</v>
      </c>
    </row>
    <row r="166" spans="1:65" s="15" customFormat="1">
      <c r="B166" s="222"/>
      <c r="C166" s="223"/>
      <c r="D166" s="202" t="s">
        <v>140</v>
      </c>
      <c r="E166" s="224" t="s">
        <v>1</v>
      </c>
      <c r="F166" s="225" t="s">
        <v>143</v>
      </c>
      <c r="G166" s="223"/>
      <c r="H166" s="226">
        <v>0.48</v>
      </c>
      <c r="I166" s="227"/>
      <c r="J166" s="223"/>
      <c r="K166" s="223"/>
      <c r="L166" s="228"/>
      <c r="M166" s="229"/>
      <c r="N166" s="230"/>
      <c r="O166" s="230"/>
      <c r="P166" s="230"/>
      <c r="Q166" s="230"/>
      <c r="R166" s="230"/>
      <c r="S166" s="230"/>
      <c r="T166" s="231"/>
      <c r="AT166" s="232" t="s">
        <v>140</v>
      </c>
      <c r="AU166" s="232" t="s">
        <v>86</v>
      </c>
      <c r="AV166" s="15" t="s">
        <v>138</v>
      </c>
      <c r="AW166" s="15" t="s">
        <v>31</v>
      </c>
      <c r="AX166" s="15" t="s">
        <v>84</v>
      </c>
      <c r="AY166" s="232" t="s">
        <v>131</v>
      </c>
    </row>
    <row r="167" spans="1:65" s="2" customFormat="1" ht="16.5" customHeight="1">
      <c r="A167" s="35"/>
      <c r="B167" s="36"/>
      <c r="C167" s="187" t="s">
        <v>182</v>
      </c>
      <c r="D167" s="187" t="s">
        <v>133</v>
      </c>
      <c r="E167" s="188" t="s">
        <v>183</v>
      </c>
      <c r="F167" s="189" t="s">
        <v>184</v>
      </c>
      <c r="G167" s="190" t="s">
        <v>136</v>
      </c>
      <c r="H167" s="191">
        <v>0.16</v>
      </c>
      <c r="I167" s="192"/>
      <c r="J167" s="193">
        <f>ROUND(I167*H167,2)</f>
        <v>0</v>
      </c>
      <c r="K167" s="189" t="s">
        <v>137</v>
      </c>
      <c r="L167" s="40"/>
      <c r="M167" s="194" t="s">
        <v>1</v>
      </c>
      <c r="N167" s="195" t="s">
        <v>41</v>
      </c>
      <c r="O167" s="72"/>
      <c r="P167" s="196">
        <f>O167*H167</f>
        <v>0</v>
      </c>
      <c r="Q167" s="196">
        <v>0</v>
      </c>
      <c r="R167" s="196">
        <f>Q167*H167</f>
        <v>0</v>
      </c>
      <c r="S167" s="196">
        <v>4.3999999999999997E-2</v>
      </c>
      <c r="T167" s="197">
        <f>S167*H167</f>
        <v>7.0399999999999994E-3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8" t="s">
        <v>138</v>
      </c>
      <c r="AT167" s="198" t="s">
        <v>133</v>
      </c>
      <c r="AU167" s="198" t="s">
        <v>86</v>
      </c>
      <c r="AY167" s="18" t="s">
        <v>131</v>
      </c>
      <c r="BE167" s="199">
        <f>IF(N167="základní",J167,0)</f>
        <v>0</v>
      </c>
      <c r="BF167" s="199">
        <f>IF(N167="snížená",J167,0)</f>
        <v>0</v>
      </c>
      <c r="BG167" s="199">
        <f>IF(N167="zákl. přenesená",J167,0)</f>
        <v>0</v>
      </c>
      <c r="BH167" s="199">
        <f>IF(N167="sníž. přenesená",J167,0)</f>
        <v>0</v>
      </c>
      <c r="BI167" s="199">
        <f>IF(N167="nulová",J167,0)</f>
        <v>0</v>
      </c>
      <c r="BJ167" s="18" t="s">
        <v>84</v>
      </c>
      <c r="BK167" s="199">
        <f>ROUND(I167*H167,2)</f>
        <v>0</v>
      </c>
      <c r="BL167" s="18" t="s">
        <v>138</v>
      </c>
      <c r="BM167" s="198" t="s">
        <v>185</v>
      </c>
    </row>
    <row r="168" spans="1:65" s="2" customFormat="1" ht="16.5" customHeight="1">
      <c r="A168" s="35"/>
      <c r="B168" s="36"/>
      <c r="C168" s="187" t="s">
        <v>186</v>
      </c>
      <c r="D168" s="187" t="s">
        <v>133</v>
      </c>
      <c r="E168" s="188" t="s">
        <v>187</v>
      </c>
      <c r="F168" s="189" t="s">
        <v>188</v>
      </c>
      <c r="G168" s="190" t="s">
        <v>152</v>
      </c>
      <c r="H168" s="191">
        <v>21.276</v>
      </c>
      <c r="I168" s="192"/>
      <c r="J168" s="193">
        <f>ROUND(I168*H168,2)</f>
        <v>0</v>
      </c>
      <c r="K168" s="189" t="s">
        <v>137</v>
      </c>
      <c r="L168" s="40"/>
      <c r="M168" s="194" t="s">
        <v>1</v>
      </c>
      <c r="N168" s="195" t="s">
        <v>41</v>
      </c>
      <c r="O168" s="72"/>
      <c r="P168" s="196">
        <f>O168*H168</f>
        <v>0</v>
      </c>
      <c r="Q168" s="196">
        <v>0</v>
      </c>
      <c r="R168" s="196">
        <f>Q168*H168</f>
        <v>0</v>
      </c>
      <c r="S168" s="196">
        <v>7.5999999999999998E-2</v>
      </c>
      <c r="T168" s="197">
        <f>S168*H168</f>
        <v>1.616976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8" t="s">
        <v>138</v>
      </c>
      <c r="AT168" s="198" t="s">
        <v>133</v>
      </c>
      <c r="AU168" s="198" t="s">
        <v>86</v>
      </c>
      <c r="AY168" s="18" t="s">
        <v>131</v>
      </c>
      <c r="BE168" s="199">
        <f>IF(N168="základní",J168,0)</f>
        <v>0</v>
      </c>
      <c r="BF168" s="199">
        <f>IF(N168="snížená",J168,0)</f>
        <v>0</v>
      </c>
      <c r="BG168" s="199">
        <f>IF(N168="zákl. přenesená",J168,0)</f>
        <v>0</v>
      </c>
      <c r="BH168" s="199">
        <f>IF(N168="sníž. přenesená",J168,0)</f>
        <v>0</v>
      </c>
      <c r="BI168" s="199">
        <f>IF(N168="nulová",J168,0)</f>
        <v>0</v>
      </c>
      <c r="BJ168" s="18" t="s">
        <v>84</v>
      </c>
      <c r="BK168" s="199">
        <f>ROUND(I168*H168,2)</f>
        <v>0</v>
      </c>
      <c r="BL168" s="18" t="s">
        <v>138</v>
      </c>
      <c r="BM168" s="198" t="s">
        <v>189</v>
      </c>
    </row>
    <row r="169" spans="1:65" s="13" customFormat="1">
      <c r="B169" s="200"/>
      <c r="C169" s="201"/>
      <c r="D169" s="202" t="s">
        <v>140</v>
      </c>
      <c r="E169" s="203" t="s">
        <v>1</v>
      </c>
      <c r="F169" s="204" t="s">
        <v>154</v>
      </c>
      <c r="G169" s="201"/>
      <c r="H169" s="203" t="s">
        <v>1</v>
      </c>
      <c r="I169" s="205"/>
      <c r="J169" s="201"/>
      <c r="K169" s="201"/>
      <c r="L169" s="206"/>
      <c r="M169" s="207"/>
      <c r="N169" s="208"/>
      <c r="O169" s="208"/>
      <c r="P169" s="208"/>
      <c r="Q169" s="208"/>
      <c r="R169" s="208"/>
      <c r="S169" s="208"/>
      <c r="T169" s="209"/>
      <c r="AT169" s="210" t="s">
        <v>140</v>
      </c>
      <c r="AU169" s="210" t="s">
        <v>86</v>
      </c>
      <c r="AV169" s="13" t="s">
        <v>84</v>
      </c>
      <c r="AW169" s="13" t="s">
        <v>31</v>
      </c>
      <c r="AX169" s="13" t="s">
        <v>76</v>
      </c>
      <c r="AY169" s="210" t="s">
        <v>131</v>
      </c>
    </row>
    <row r="170" spans="1:65" s="14" customFormat="1">
      <c r="B170" s="211"/>
      <c r="C170" s="212"/>
      <c r="D170" s="202" t="s">
        <v>140</v>
      </c>
      <c r="E170" s="213" t="s">
        <v>1</v>
      </c>
      <c r="F170" s="214" t="s">
        <v>190</v>
      </c>
      <c r="G170" s="212"/>
      <c r="H170" s="215">
        <v>7.0919999999999996</v>
      </c>
      <c r="I170" s="216"/>
      <c r="J170" s="212"/>
      <c r="K170" s="212"/>
      <c r="L170" s="217"/>
      <c r="M170" s="218"/>
      <c r="N170" s="219"/>
      <c r="O170" s="219"/>
      <c r="P170" s="219"/>
      <c r="Q170" s="219"/>
      <c r="R170" s="219"/>
      <c r="S170" s="219"/>
      <c r="T170" s="220"/>
      <c r="AT170" s="221" t="s">
        <v>140</v>
      </c>
      <c r="AU170" s="221" t="s">
        <v>86</v>
      </c>
      <c r="AV170" s="14" t="s">
        <v>86</v>
      </c>
      <c r="AW170" s="14" t="s">
        <v>31</v>
      </c>
      <c r="AX170" s="14" t="s">
        <v>76</v>
      </c>
      <c r="AY170" s="221" t="s">
        <v>131</v>
      </c>
    </row>
    <row r="171" spans="1:65" s="13" customFormat="1">
      <c r="B171" s="200"/>
      <c r="C171" s="201"/>
      <c r="D171" s="202" t="s">
        <v>140</v>
      </c>
      <c r="E171" s="203" t="s">
        <v>1</v>
      </c>
      <c r="F171" s="204" t="s">
        <v>160</v>
      </c>
      <c r="G171" s="201"/>
      <c r="H171" s="203" t="s">
        <v>1</v>
      </c>
      <c r="I171" s="205"/>
      <c r="J171" s="201"/>
      <c r="K171" s="201"/>
      <c r="L171" s="206"/>
      <c r="M171" s="207"/>
      <c r="N171" s="208"/>
      <c r="O171" s="208"/>
      <c r="P171" s="208"/>
      <c r="Q171" s="208"/>
      <c r="R171" s="208"/>
      <c r="S171" s="208"/>
      <c r="T171" s="209"/>
      <c r="AT171" s="210" t="s">
        <v>140</v>
      </c>
      <c r="AU171" s="210" t="s">
        <v>86</v>
      </c>
      <c r="AV171" s="13" t="s">
        <v>84</v>
      </c>
      <c r="AW171" s="13" t="s">
        <v>31</v>
      </c>
      <c r="AX171" s="13" t="s">
        <v>76</v>
      </c>
      <c r="AY171" s="210" t="s">
        <v>131</v>
      </c>
    </row>
    <row r="172" spans="1:65" s="14" customFormat="1">
      <c r="B172" s="211"/>
      <c r="C172" s="212"/>
      <c r="D172" s="202" t="s">
        <v>140</v>
      </c>
      <c r="E172" s="213" t="s">
        <v>1</v>
      </c>
      <c r="F172" s="214" t="s">
        <v>190</v>
      </c>
      <c r="G172" s="212"/>
      <c r="H172" s="215">
        <v>7.0919999999999996</v>
      </c>
      <c r="I172" s="216"/>
      <c r="J172" s="212"/>
      <c r="K172" s="212"/>
      <c r="L172" s="217"/>
      <c r="M172" s="218"/>
      <c r="N172" s="219"/>
      <c r="O172" s="219"/>
      <c r="P172" s="219"/>
      <c r="Q172" s="219"/>
      <c r="R172" s="219"/>
      <c r="S172" s="219"/>
      <c r="T172" s="220"/>
      <c r="AT172" s="221" t="s">
        <v>140</v>
      </c>
      <c r="AU172" s="221" t="s">
        <v>86</v>
      </c>
      <c r="AV172" s="14" t="s">
        <v>86</v>
      </c>
      <c r="AW172" s="14" t="s">
        <v>31</v>
      </c>
      <c r="AX172" s="14" t="s">
        <v>76</v>
      </c>
      <c r="AY172" s="221" t="s">
        <v>131</v>
      </c>
    </row>
    <row r="173" spans="1:65" s="13" customFormat="1">
      <c r="B173" s="200"/>
      <c r="C173" s="201"/>
      <c r="D173" s="202" t="s">
        <v>140</v>
      </c>
      <c r="E173" s="203" t="s">
        <v>1</v>
      </c>
      <c r="F173" s="204" t="s">
        <v>165</v>
      </c>
      <c r="G173" s="201"/>
      <c r="H173" s="203" t="s">
        <v>1</v>
      </c>
      <c r="I173" s="205"/>
      <c r="J173" s="201"/>
      <c r="K173" s="201"/>
      <c r="L173" s="206"/>
      <c r="M173" s="207"/>
      <c r="N173" s="208"/>
      <c r="O173" s="208"/>
      <c r="P173" s="208"/>
      <c r="Q173" s="208"/>
      <c r="R173" s="208"/>
      <c r="S173" s="208"/>
      <c r="T173" s="209"/>
      <c r="AT173" s="210" t="s">
        <v>140</v>
      </c>
      <c r="AU173" s="210" t="s">
        <v>86</v>
      </c>
      <c r="AV173" s="13" t="s">
        <v>84</v>
      </c>
      <c r="AW173" s="13" t="s">
        <v>31</v>
      </c>
      <c r="AX173" s="13" t="s">
        <v>76</v>
      </c>
      <c r="AY173" s="210" t="s">
        <v>131</v>
      </c>
    </row>
    <row r="174" spans="1:65" s="14" customFormat="1">
      <c r="B174" s="211"/>
      <c r="C174" s="212"/>
      <c r="D174" s="202" t="s">
        <v>140</v>
      </c>
      <c r="E174" s="213" t="s">
        <v>1</v>
      </c>
      <c r="F174" s="214" t="s">
        <v>190</v>
      </c>
      <c r="G174" s="212"/>
      <c r="H174" s="215">
        <v>7.0919999999999996</v>
      </c>
      <c r="I174" s="216"/>
      <c r="J174" s="212"/>
      <c r="K174" s="212"/>
      <c r="L174" s="217"/>
      <c r="M174" s="218"/>
      <c r="N174" s="219"/>
      <c r="O174" s="219"/>
      <c r="P174" s="219"/>
      <c r="Q174" s="219"/>
      <c r="R174" s="219"/>
      <c r="S174" s="219"/>
      <c r="T174" s="220"/>
      <c r="AT174" s="221" t="s">
        <v>140</v>
      </c>
      <c r="AU174" s="221" t="s">
        <v>86</v>
      </c>
      <c r="AV174" s="14" t="s">
        <v>86</v>
      </c>
      <c r="AW174" s="14" t="s">
        <v>31</v>
      </c>
      <c r="AX174" s="14" t="s">
        <v>76</v>
      </c>
      <c r="AY174" s="221" t="s">
        <v>131</v>
      </c>
    </row>
    <row r="175" spans="1:65" s="15" customFormat="1">
      <c r="B175" s="222"/>
      <c r="C175" s="223"/>
      <c r="D175" s="202" t="s">
        <v>140</v>
      </c>
      <c r="E175" s="224" t="s">
        <v>1</v>
      </c>
      <c r="F175" s="225" t="s">
        <v>143</v>
      </c>
      <c r="G175" s="223"/>
      <c r="H175" s="226">
        <v>21.276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140</v>
      </c>
      <c r="AU175" s="232" t="s">
        <v>86</v>
      </c>
      <c r="AV175" s="15" t="s">
        <v>138</v>
      </c>
      <c r="AW175" s="15" t="s">
        <v>31</v>
      </c>
      <c r="AX175" s="15" t="s">
        <v>84</v>
      </c>
      <c r="AY175" s="232" t="s">
        <v>131</v>
      </c>
    </row>
    <row r="176" spans="1:65" s="2" customFormat="1" ht="16.5" customHeight="1">
      <c r="A176" s="35"/>
      <c r="B176" s="36"/>
      <c r="C176" s="187" t="s">
        <v>191</v>
      </c>
      <c r="D176" s="187" t="s">
        <v>133</v>
      </c>
      <c r="E176" s="188" t="s">
        <v>192</v>
      </c>
      <c r="F176" s="189" t="s">
        <v>193</v>
      </c>
      <c r="G176" s="190" t="s">
        <v>194</v>
      </c>
      <c r="H176" s="191">
        <v>6</v>
      </c>
      <c r="I176" s="192"/>
      <c r="J176" s="193">
        <f>ROUND(I176*H176,2)</f>
        <v>0</v>
      </c>
      <c r="K176" s="189" t="s">
        <v>195</v>
      </c>
      <c r="L176" s="40"/>
      <c r="M176" s="194" t="s">
        <v>1</v>
      </c>
      <c r="N176" s="195" t="s">
        <v>41</v>
      </c>
      <c r="O176" s="72"/>
      <c r="P176" s="196">
        <f>O176*H176</f>
        <v>0</v>
      </c>
      <c r="Q176" s="196">
        <v>0</v>
      </c>
      <c r="R176" s="196">
        <f>Q176*H176</f>
        <v>0</v>
      </c>
      <c r="S176" s="196">
        <v>0.1</v>
      </c>
      <c r="T176" s="197">
        <f>S176*H176</f>
        <v>0.60000000000000009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8" t="s">
        <v>138</v>
      </c>
      <c r="AT176" s="198" t="s">
        <v>133</v>
      </c>
      <c r="AU176" s="198" t="s">
        <v>86</v>
      </c>
      <c r="AY176" s="18" t="s">
        <v>131</v>
      </c>
      <c r="BE176" s="199">
        <f>IF(N176="základní",J176,0)</f>
        <v>0</v>
      </c>
      <c r="BF176" s="199">
        <f>IF(N176="snížená",J176,0)</f>
        <v>0</v>
      </c>
      <c r="BG176" s="199">
        <f>IF(N176="zákl. přenesená",J176,0)</f>
        <v>0</v>
      </c>
      <c r="BH176" s="199">
        <f>IF(N176="sníž. přenesená",J176,0)</f>
        <v>0</v>
      </c>
      <c r="BI176" s="199">
        <f>IF(N176="nulová",J176,0)</f>
        <v>0</v>
      </c>
      <c r="BJ176" s="18" t="s">
        <v>84</v>
      </c>
      <c r="BK176" s="199">
        <f>ROUND(I176*H176,2)</f>
        <v>0</v>
      </c>
      <c r="BL176" s="18" t="s">
        <v>138</v>
      </c>
      <c r="BM176" s="198" t="s">
        <v>196</v>
      </c>
    </row>
    <row r="177" spans="1:65" s="14" customFormat="1">
      <c r="B177" s="211"/>
      <c r="C177" s="212"/>
      <c r="D177" s="202" t="s">
        <v>140</v>
      </c>
      <c r="E177" s="213" t="s">
        <v>1</v>
      </c>
      <c r="F177" s="214" t="s">
        <v>197</v>
      </c>
      <c r="G177" s="212"/>
      <c r="H177" s="215">
        <v>6</v>
      </c>
      <c r="I177" s="216"/>
      <c r="J177" s="212"/>
      <c r="K177" s="212"/>
      <c r="L177" s="217"/>
      <c r="M177" s="218"/>
      <c r="N177" s="219"/>
      <c r="O177" s="219"/>
      <c r="P177" s="219"/>
      <c r="Q177" s="219"/>
      <c r="R177" s="219"/>
      <c r="S177" s="219"/>
      <c r="T177" s="220"/>
      <c r="AT177" s="221" t="s">
        <v>140</v>
      </c>
      <c r="AU177" s="221" t="s">
        <v>86</v>
      </c>
      <c r="AV177" s="14" t="s">
        <v>86</v>
      </c>
      <c r="AW177" s="14" t="s">
        <v>31</v>
      </c>
      <c r="AX177" s="14" t="s">
        <v>84</v>
      </c>
      <c r="AY177" s="221" t="s">
        <v>131</v>
      </c>
    </row>
    <row r="178" spans="1:65" s="12" customFormat="1" ht="22.9" customHeight="1">
      <c r="B178" s="171"/>
      <c r="C178" s="172"/>
      <c r="D178" s="173" t="s">
        <v>75</v>
      </c>
      <c r="E178" s="185" t="s">
        <v>198</v>
      </c>
      <c r="F178" s="185" t="s">
        <v>199</v>
      </c>
      <c r="G178" s="172"/>
      <c r="H178" s="172"/>
      <c r="I178" s="175"/>
      <c r="J178" s="186">
        <f>BK178</f>
        <v>0</v>
      </c>
      <c r="K178" s="172"/>
      <c r="L178" s="177"/>
      <c r="M178" s="178"/>
      <c r="N178" s="179"/>
      <c r="O178" s="179"/>
      <c r="P178" s="180">
        <f>SUM(P179:P184)</f>
        <v>0</v>
      </c>
      <c r="Q178" s="179"/>
      <c r="R178" s="180">
        <f>SUM(R179:R184)</f>
        <v>0</v>
      </c>
      <c r="S178" s="179"/>
      <c r="T178" s="181">
        <f>SUM(T179:T184)</f>
        <v>0</v>
      </c>
      <c r="AR178" s="182" t="s">
        <v>84</v>
      </c>
      <c r="AT178" s="183" t="s">
        <v>75</v>
      </c>
      <c r="AU178" s="183" t="s">
        <v>84</v>
      </c>
      <c r="AY178" s="182" t="s">
        <v>131</v>
      </c>
      <c r="BK178" s="184">
        <f>SUM(BK179:BK184)</f>
        <v>0</v>
      </c>
    </row>
    <row r="179" spans="1:65" s="2" customFormat="1" ht="16.5" customHeight="1">
      <c r="A179" s="35"/>
      <c r="B179" s="36"/>
      <c r="C179" s="187" t="s">
        <v>147</v>
      </c>
      <c r="D179" s="187" t="s">
        <v>133</v>
      </c>
      <c r="E179" s="188" t="s">
        <v>200</v>
      </c>
      <c r="F179" s="189" t="s">
        <v>201</v>
      </c>
      <c r="G179" s="190" t="s">
        <v>202</v>
      </c>
      <c r="H179" s="191">
        <v>18.812999999999999</v>
      </c>
      <c r="I179" s="192"/>
      <c r="J179" s="193">
        <f>ROUND(I179*H179,2)</f>
        <v>0</v>
      </c>
      <c r="K179" s="189" t="s">
        <v>137</v>
      </c>
      <c r="L179" s="40"/>
      <c r="M179" s="194" t="s">
        <v>1</v>
      </c>
      <c r="N179" s="195" t="s">
        <v>41</v>
      </c>
      <c r="O179" s="72"/>
      <c r="P179" s="196">
        <f>O179*H179</f>
        <v>0</v>
      </c>
      <c r="Q179" s="196">
        <v>0</v>
      </c>
      <c r="R179" s="196">
        <f>Q179*H179</f>
        <v>0</v>
      </c>
      <c r="S179" s="196">
        <v>0</v>
      </c>
      <c r="T179" s="19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8" t="s">
        <v>203</v>
      </c>
      <c r="AT179" s="198" t="s">
        <v>133</v>
      </c>
      <c r="AU179" s="198" t="s">
        <v>86</v>
      </c>
      <c r="AY179" s="18" t="s">
        <v>131</v>
      </c>
      <c r="BE179" s="199">
        <f>IF(N179="základní",J179,0)</f>
        <v>0</v>
      </c>
      <c r="BF179" s="199">
        <f>IF(N179="snížená",J179,0)</f>
        <v>0</v>
      </c>
      <c r="BG179" s="199">
        <f>IF(N179="zákl. přenesená",J179,0)</f>
        <v>0</v>
      </c>
      <c r="BH179" s="199">
        <f>IF(N179="sníž. přenesená",J179,0)</f>
        <v>0</v>
      </c>
      <c r="BI179" s="199">
        <f>IF(N179="nulová",J179,0)</f>
        <v>0</v>
      </c>
      <c r="BJ179" s="18" t="s">
        <v>84</v>
      </c>
      <c r="BK179" s="199">
        <f>ROUND(I179*H179,2)</f>
        <v>0</v>
      </c>
      <c r="BL179" s="18" t="s">
        <v>203</v>
      </c>
      <c r="BM179" s="198" t="s">
        <v>204</v>
      </c>
    </row>
    <row r="180" spans="1:65" s="2" customFormat="1" ht="16.5" customHeight="1">
      <c r="A180" s="35"/>
      <c r="B180" s="36"/>
      <c r="C180" s="187" t="s">
        <v>205</v>
      </c>
      <c r="D180" s="187" t="s">
        <v>133</v>
      </c>
      <c r="E180" s="188" t="s">
        <v>206</v>
      </c>
      <c r="F180" s="189" t="s">
        <v>207</v>
      </c>
      <c r="G180" s="190" t="s">
        <v>202</v>
      </c>
      <c r="H180" s="191">
        <v>18.812999999999999</v>
      </c>
      <c r="I180" s="192"/>
      <c r="J180" s="193">
        <f>ROUND(I180*H180,2)</f>
        <v>0</v>
      </c>
      <c r="K180" s="189" t="s">
        <v>137</v>
      </c>
      <c r="L180" s="40"/>
      <c r="M180" s="194" t="s">
        <v>1</v>
      </c>
      <c r="N180" s="195" t="s">
        <v>41</v>
      </c>
      <c r="O180" s="72"/>
      <c r="P180" s="196">
        <f>O180*H180</f>
        <v>0</v>
      </c>
      <c r="Q180" s="196">
        <v>0</v>
      </c>
      <c r="R180" s="196">
        <f>Q180*H180</f>
        <v>0</v>
      </c>
      <c r="S180" s="196">
        <v>0</v>
      </c>
      <c r="T180" s="19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8" t="s">
        <v>138</v>
      </c>
      <c r="AT180" s="198" t="s">
        <v>133</v>
      </c>
      <c r="AU180" s="198" t="s">
        <v>86</v>
      </c>
      <c r="AY180" s="18" t="s">
        <v>131</v>
      </c>
      <c r="BE180" s="199">
        <f>IF(N180="základní",J180,0)</f>
        <v>0</v>
      </c>
      <c r="BF180" s="199">
        <f>IF(N180="snížená",J180,0)</f>
        <v>0</v>
      </c>
      <c r="BG180" s="199">
        <f>IF(N180="zákl. přenesená",J180,0)</f>
        <v>0</v>
      </c>
      <c r="BH180" s="199">
        <f>IF(N180="sníž. přenesená",J180,0)</f>
        <v>0</v>
      </c>
      <c r="BI180" s="199">
        <f>IF(N180="nulová",J180,0)</f>
        <v>0</v>
      </c>
      <c r="BJ180" s="18" t="s">
        <v>84</v>
      </c>
      <c r="BK180" s="199">
        <f>ROUND(I180*H180,2)</f>
        <v>0</v>
      </c>
      <c r="BL180" s="18" t="s">
        <v>138</v>
      </c>
      <c r="BM180" s="198" t="s">
        <v>208</v>
      </c>
    </row>
    <row r="181" spans="1:65" s="2" customFormat="1" ht="16.5" customHeight="1">
      <c r="A181" s="35"/>
      <c r="B181" s="36"/>
      <c r="C181" s="187" t="s">
        <v>209</v>
      </c>
      <c r="D181" s="187" t="s">
        <v>133</v>
      </c>
      <c r="E181" s="188" t="s">
        <v>210</v>
      </c>
      <c r="F181" s="189" t="s">
        <v>211</v>
      </c>
      <c r="G181" s="190" t="s">
        <v>202</v>
      </c>
      <c r="H181" s="191">
        <v>357.447</v>
      </c>
      <c r="I181" s="192"/>
      <c r="J181" s="193">
        <f>ROUND(I181*H181,2)</f>
        <v>0</v>
      </c>
      <c r="K181" s="189" t="s">
        <v>137</v>
      </c>
      <c r="L181" s="40"/>
      <c r="M181" s="194" t="s">
        <v>1</v>
      </c>
      <c r="N181" s="195" t="s">
        <v>41</v>
      </c>
      <c r="O181" s="72"/>
      <c r="P181" s="196">
        <f>O181*H181</f>
        <v>0</v>
      </c>
      <c r="Q181" s="196">
        <v>0</v>
      </c>
      <c r="R181" s="196">
        <f>Q181*H181</f>
        <v>0</v>
      </c>
      <c r="S181" s="196">
        <v>0</v>
      </c>
      <c r="T181" s="19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8" t="s">
        <v>138</v>
      </c>
      <c r="AT181" s="198" t="s">
        <v>133</v>
      </c>
      <c r="AU181" s="198" t="s">
        <v>86</v>
      </c>
      <c r="AY181" s="18" t="s">
        <v>131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8" t="s">
        <v>84</v>
      </c>
      <c r="BK181" s="199">
        <f>ROUND(I181*H181,2)</f>
        <v>0</v>
      </c>
      <c r="BL181" s="18" t="s">
        <v>138</v>
      </c>
      <c r="BM181" s="198" t="s">
        <v>212</v>
      </c>
    </row>
    <row r="182" spans="1:65" s="2" customFormat="1" ht="19.5">
      <c r="A182" s="35"/>
      <c r="B182" s="36"/>
      <c r="C182" s="37"/>
      <c r="D182" s="202" t="s">
        <v>213</v>
      </c>
      <c r="E182" s="37"/>
      <c r="F182" s="244" t="s">
        <v>214</v>
      </c>
      <c r="G182" s="37"/>
      <c r="H182" s="37"/>
      <c r="I182" s="245"/>
      <c r="J182" s="37"/>
      <c r="K182" s="37"/>
      <c r="L182" s="40"/>
      <c r="M182" s="246"/>
      <c r="N182" s="247"/>
      <c r="O182" s="72"/>
      <c r="P182" s="72"/>
      <c r="Q182" s="72"/>
      <c r="R182" s="72"/>
      <c r="S182" s="72"/>
      <c r="T182" s="73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213</v>
      </c>
      <c r="AU182" s="18" t="s">
        <v>86</v>
      </c>
    </row>
    <row r="183" spans="1:65" s="14" customFormat="1">
      <c r="B183" s="211"/>
      <c r="C183" s="212"/>
      <c r="D183" s="202" t="s">
        <v>140</v>
      </c>
      <c r="E183" s="213" t="s">
        <v>1</v>
      </c>
      <c r="F183" s="214" t="s">
        <v>215</v>
      </c>
      <c r="G183" s="212"/>
      <c r="H183" s="215">
        <v>357.447</v>
      </c>
      <c r="I183" s="216"/>
      <c r="J183" s="212"/>
      <c r="K183" s="212"/>
      <c r="L183" s="217"/>
      <c r="M183" s="218"/>
      <c r="N183" s="219"/>
      <c r="O183" s="219"/>
      <c r="P183" s="219"/>
      <c r="Q183" s="219"/>
      <c r="R183" s="219"/>
      <c r="S183" s="219"/>
      <c r="T183" s="220"/>
      <c r="AT183" s="221" t="s">
        <v>140</v>
      </c>
      <c r="AU183" s="221" t="s">
        <v>86</v>
      </c>
      <c r="AV183" s="14" t="s">
        <v>86</v>
      </c>
      <c r="AW183" s="14" t="s">
        <v>31</v>
      </c>
      <c r="AX183" s="14" t="s">
        <v>84</v>
      </c>
      <c r="AY183" s="221" t="s">
        <v>131</v>
      </c>
    </row>
    <row r="184" spans="1:65" s="2" customFormat="1" ht="16.5" customHeight="1">
      <c r="A184" s="35"/>
      <c r="B184" s="36"/>
      <c r="C184" s="187" t="s">
        <v>8</v>
      </c>
      <c r="D184" s="187" t="s">
        <v>133</v>
      </c>
      <c r="E184" s="188" t="s">
        <v>216</v>
      </c>
      <c r="F184" s="189" t="s">
        <v>217</v>
      </c>
      <c r="G184" s="190" t="s">
        <v>202</v>
      </c>
      <c r="H184" s="191">
        <v>18.812999999999999</v>
      </c>
      <c r="I184" s="192"/>
      <c r="J184" s="193">
        <f>ROUND(I184*H184,2)</f>
        <v>0</v>
      </c>
      <c r="K184" s="189" t="s">
        <v>195</v>
      </c>
      <c r="L184" s="40"/>
      <c r="M184" s="194" t="s">
        <v>1</v>
      </c>
      <c r="N184" s="195" t="s">
        <v>41</v>
      </c>
      <c r="O184" s="72"/>
      <c r="P184" s="196">
        <f>O184*H184</f>
        <v>0</v>
      </c>
      <c r="Q184" s="196">
        <v>0</v>
      </c>
      <c r="R184" s="196">
        <f>Q184*H184</f>
        <v>0</v>
      </c>
      <c r="S184" s="196">
        <v>0</v>
      </c>
      <c r="T184" s="19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8" t="s">
        <v>138</v>
      </c>
      <c r="AT184" s="198" t="s">
        <v>133</v>
      </c>
      <c r="AU184" s="198" t="s">
        <v>86</v>
      </c>
      <c r="AY184" s="18" t="s">
        <v>131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8" t="s">
        <v>84</v>
      </c>
      <c r="BK184" s="199">
        <f>ROUND(I184*H184,2)</f>
        <v>0</v>
      </c>
      <c r="BL184" s="18" t="s">
        <v>138</v>
      </c>
      <c r="BM184" s="198" t="s">
        <v>218</v>
      </c>
    </row>
    <row r="185" spans="1:65" s="12" customFormat="1" ht="25.9" customHeight="1">
      <c r="B185" s="171"/>
      <c r="C185" s="172"/>
      <c r="D185" s="173" t="s">
        <v>75</v>
      </c>
      <c r="E185" s="174" t="s">
        <v>219</v>
      </c>
      <c r="F185" s="174" t="s">
        <v>220</v>
      </c>
      <c r="G185" s="172"/>
      <c r="H185" s="172"/>
      <c r="I185" s="175"/>
      <c r="J185" s="176">
        <f>BK185</f>
        <v>0</v>
      </c>
      <c r="K185" s="172"/>
      <c r="L185" s="177"/>
      <c r="M185" s="178"/>
      <c r="N185" s="179"/>
      <c r="O185" s="179"/>
      <c r="P185" s="180">
        <f>P186+P190+P212+P216+P229</f>
        <v>0</v>
      </c>
      <c r="Q185" s="179"/>
      <c r="R185" s="180">
        <f>R186+R190+R212+R216+R229</f>
        <v>0</v>
      </c>
      <c r="S185" s="179"/>
      <c r="T185" s="181">
        <f>T186+T190+T212+T216+T229</f>
        <v>4.4120527999999997</v>
      </c>
      <c r="AR185" s="182" t="s">
        <v>86</v>
      </c>
      <c r="AT185" s="183" t="s">
        <v>75</v>
      </c>
      <c r="AU185" s="183" t="s">
        <v>76</v>
      </c>
      <c r="AY185" s="182" t="s">
        <v>131</v>
      </c>
      <c r="BK185" s="184">
        <f>BK186+BK190+BK212+BK216+BK229</f>
        <v>0</v>
      </c>
    </row>
    <row r="186" spans="1:65" s="12" customFormat="1" ht="22.9" customHeight="1">
      <c r="B186" s="171"/>
      <c r="C186" s="172"/>
      <c r="D186" s="173" t="s">
        <v>75</v>
      </c>
      <c r="E186" s="185" t="s">
        <v>221</v>
      </c>
      <c r="F186" s="185" t="s">
        <v>222</v>
      </c>
      <c r="G186" s="172"/>
      <c r="H186" s="172"/>
      <c r="I186" s="175"/>
      <c r="J186" s="186">
        <f>BK186</f>
        <v>0</v>
      </c>
      <c r="K186" s="172"/>
      <c r="L186" s="177"/>
      <c r="M186" s="178"/>
      <c r="N186" s="179"/>
      <c r="O186" s="179"/>
      <c r="P186" s="180">
        <f>SUM(P187:P189)</f>
        <v>0</v>
      </c>
      <c r="Q186" s="179"/>
      <c r="R186" s="180">
        <f>SUM(R187:R189)</f>
        <v>0</v>
      </c>
      <c r="S186" s="179"/>
      <c r="T186" s="181">
        <f>SUM(T187:T189)</f>
        <v>1.4080000000000001E-2</v>
      </c>
      <c r="AR186" s="182" t="s">
        <v>86</v>
      </c>
      <c r="AT186" s="183" t="s">
        <v>75</v>
      </c>
      <c r="AU186" s="183" t="s">
        <v>84</v>
      </c>
      <c r="AY186" s="182" t="s">
        <v>131</v>
      </c>
      <c r="BK186" s="184">
        <f>SUM(BK187:BK189)</f>
        <v>0</v>
      </c>
    </row>
    <row r="187" spans="1:65" s="2" customFormat="1" ht="16.5" customHeight="1">
      <c r="A187" s="35"/>
      <c r="B187" s="36"/>
      <c r="C187" s="187" t="s">
        <v>223</v>
      </c>
      <c r="D187" s="187" t="s">
        <v>133</v>
      </c>
      <c r="E187" s="188" t="s">
        <v>224</v>
      </c>
      <c r="F187" s="189" t="s">
        <v>225</v>
      </c>
      <c r="G187" s="190" t="s">
        <v>152</v>
      </c>
      <c r="H187" s="191">
        <v>3.52</v>
      </c>
      <c r="I187" s="192"/>
      <c r="J187" s="193">
        <f>ROUND(I187*H187,2)</f>
        <v>0</v>
      </c>
      <c r="K187" s="189" t="s">
        <v>137</v>
      </c>
      <c r="L187" s="40"/>
      <c r="M187" s="194" t="s">
        <v>1</v>
      </c>
      <c r="N187" s="195" t="s">
        <v>41</v>
      </c>
      <c r="O187" s="72"/>
      <c r="P187" s="196">
        <f>O187*H187</f>
        <v>0</v>
      </c>
      <c r="Q187" s="196">
        <v>0</v>
      </c>
      <c r="R187" s="196">
        <f>Q187*H187</f>
        <v>0</v>
      </c>
      <c r="S187" s="196">
        <v>4.0000000000000001E-3</v>
      </c>
      <c r="T187" s="197">
        <f>S187*H187</f>
        <v>1.4080000000000001E-2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8" t="s">
        <v>203</v>
      </c>
      <c r="AT187" s="198" t="s">
        <v>133</v>
      </c>
      <c r="AU187" s="198" t="s">
        <v>86</v>
      </c>
      <c r="AY187" s="18" t="s">
        <v>131</v>
      </c>
      <c r="BE187" s="199">
        <f>IF(N187="základní",J187,0)</f>
        <v>0</v>
      </c>
      <c r="BF187" s="199">
        <f>IF(N187="snížená",J187,0)</f>
        <v>0</v>
      </c>
      <c r="BG187" s="199">
        <f>IF(N187="zákl. přenesená",J187,0)</f>
        <v>0</v>
      </c>
      <c r="BH187" s="199">
        <f>IF(N187="sníž. přenesená",J187,0)</f>
        <v>0</v>
      </c>
      <c r="BI187" s="199">
        <f>IF(N187="nulová",J187,0)</f>
        <v>0</v>
      </c>
      <c r="BJ187" s="18" t="s">
        <v>84</v>
      </c>
      <c r="BK187" s="199">
        <f>ROUND(I187*H187,2)</f>
        <v>0</v>
      </c>
      <c r="BL187" s="18" t="s">
        <v>203</v>
      </c>
      <c r="BM187" s="198" t="s">
        <v>226</v>
      </c>
    </row>
    <row r="188" spans="1:65" s="14" customFormat="1">
      <c r="B188" s="211"/>
      <c r="C188" s="212"/>
      <c r="D188" s="202" t="s">
        <v>140</v>
      </c>
      <c r="E188" s="213" t="s">
        <v>1</v>
      </c>
      <c r="F188" s="214" t="s">
        <v>227</v>
      </c>
      <c r="G188" s="212"/>
      <c r="H188" s="215">
        <v>3.52</v>
      </c>
      <c r="I188" s="216"/>
      <c r="J188" s="212"/>
      <c r="K188" s="212"/>
      <c r="L188" s="217"/>
      <c r="M188" s="218"/>
      <c r="N188" s="219"/>
      <c r="O188" s="219"/>
      <c r="P188" s="219"/>
      <c r="Q188" s="219"/>
      <c r="R188" s="219"/>
      <c r="S188" s="219"/>
      <c r="T188" s="220"/>
      <c r="AT188" s="221" t="s">
        <v>140</v>
      </c>
      <c r="AU188" s="221" t="s">
        <v>86</v>
      </c>
      <c r="AV188" s="14" t="s">
        <v>86</v>
      </c>
      <c r="AW188" s="14" t="s">
        <v>31</v>
      </c>
      <c r="AX188" s="14" t="s">
        <v>76</v>
      </c>
      <c r="AY188" s="221" t="s">
        <v>131</v>
      </c>
    </row>
    <row r="189" spans="1:65" s="15" customFormat="1">
      <c r="B189" s="222"/>
      <c r="C189" s="223"/>
      <c r="D189" s="202" t="s">
        <v>140</v>
      </c>
      <c r="E189" s="224" t="s">
        <v>1</v>
      </c>
      <c r="F189" s="225" t="s">
        <v>143</v>
      </c>
      <c r="G189" s="223"/>
      <c r="H189" s="226">
        <v>3.52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140</v>
      </c>
      <c r="AU189" s="232" t="s">
        <v>86</v>
      </c>
      <c r="AV189" s="15" t="s">
        <v>138</v>
      </c>
      <c r="AW189" s="15" t="s">
        <v>31</v>
      </c>
      <c r="AX189" s="15" t="s">
        <v>84</v>
      </c>
      <c r="AY189" s="232" t="s">
        <v>131</v>
      </c>
    </row>
    <row r="190" spans="1:65" s="12" customFormat="1" ht="22.9" customHeight="1">
      <c r="B190" s="171"/>
      <c r="C190" s="172"/>
      <c r="D190" s="173" t="s">
        <v>75</v>
      </c>
      <c r="E190" s="185" t="s">
        <v>228</v>
      </c>
      <c r="F190" s="185" t="s">
        <v>229</v>
      </c>
      <c r="G190" s="172"/>
      <c r="H190" s="172"/>
      <c r="I190" s="175"/>
      <c r="J190" s="186">
        <f>BK190</f>
        <v>0</v>
      </c>
      <c r="K190" s="172"/>
      <c r="L190" s="177"/>
      <c r="M190" s="178"/>
      <c r="N190" s="179"/>
      <c r="O190" s="179"/>
      <c r="P190" s="180">
        <f>SUM(P191:P211)</f>
        <v>0</v>
      </c>
      <c r="Q190" s="179"/>
      <c r="R190" s="180">
        <f>SUM(R191:R211)</f>
        <v>0</v>
      </c>
      <c r="S190" s="179"/>
      <c r="T190" s="181">
        <f>SUM(T191:T211)</f>
        <v>0.44876820000000001</v>
      </c>
      <c r="AR190" s="182" t="s">
        <v>86</v>
      </c>
      <c r="AT190" s="183" t="s">
        <v>75</v>
      </c>
      <c r="AU190" s="183" t="s">
        <v>84</v>
      </c>
      <c r="AY190" s="182" t="s">
        <v>131</v>
      </c>
      <c r="BK190" s="184">
        <f>SUM(BK191:BK211)</f>
        <v>0</v>
      </c>
    </row>
    <row r="191" spans="1:65" s="2" customFormat="1" ht="16.5" customHeight="1">
      <c r="A191" s="35"/>
      <c r="B191" s="36"/>
      <c r="C191" s="187" t="s">
        <v>230</v>
      </c>
      <c r="D191" s="187" t="s">
        <v>133</v>
      </c>
      <c r="E191" s="188" t="s">
        <v>231</v>
      </c>
      <c r="F191" s="189" t="s">
        <v>232</v>
      </c>
      <c r="G191" s="190" t="s">
        <v>152</v>
      </c>
      <c r="H191" s="191">
        <v>26.475999999999999</v>
      </c>
      <c r="I191" s="192"/>
      <c r="J191" s="193">
        <f>ROUND(I191*H191,2)</f>
        <v>0</v>
      </c>
      <c r="K191" s="189" t="s">
        <v>137</v>
      </c>
      <c r="L191" s="40"/>
      <c r="M191" s="194" t="s">
        <v>1</v>
      </c>
      <c r="N191" s="195" t="s">
        <v>41</v>
      </c>
      <c r="O191" s="72"/>
      <c r="P191" s="196">
        <f>O191*H191</f>
        <v>0</v>
      </c>
      <c r="Q191" s="196">
        <v>0</v>
      </c>
      <c r="R191" s="196">
        <f>Q191*H191</f>
        <v>0</v>
      </c>
      <c r="S191" s="196">
        <v>1.695E-2</v>
      </c>
      <c r="T191" s="197">
        <f>S191*H191</f>
        <v>0.44876820000000001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8" t="s">
        <v>203</v>
      </c>
      <c r="AT191" s="198" t="s">
        <v>133</v>
      </c>
      <c r="AU191" s="198" t="s">
        <v>86</v>
      </c>
      <c r="AY191" s="18" t="s">
        <v>131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8" t="s">
        <v>84</v>
      </c>
      <c r="BK191" s="199">
        <f>ROUND(I191*H191,2)</f>
        <v>0</v>
      </c>
      <c r="BL191" s="18" t="s">
        <v>203</v>
      </c>
      <c r="BM191" s="198" t="s">
        <v>233</v>
      </c>
    </row>
    <row r="192" spans="1:65" s="13" customFormat="1">
      <c r="B192" s="200"/>
      <c r="C192" s="201"/>
      <c r="D192" s="202" t="s">
        <v>140</v>
      </c>
      <c r="E192" s="203" t="s">
        <v>1</v>
      </c>
      <c r="F192" s="204" t="s">
        <v>234</v>
      </c>
      <c r="G192" s="201"/>
      <c r="H192" s="203" t="s">
        <v>1</v>
      </c>
      <c r="I192" s="205"/>
      <c r="J192" s="201"/>
      <c r="K192" s="201"/>
      <c r="L192" s="206"/>
      <c r="M192" s="207"/>
      <c r="N192" s="208"/>
      <c r="O192" s="208"/>
      <c r="P192" s="208"/>
      <c r="Q192" s="208"/>
      <c r="R192" s="208"/>
      <c r="S192" s="208"/>
      <c r="T192" s="209"/>
      <c r="AT192" s="210" t="s">
        <v>140</v>
      </c>
      <c r="AU192" s="210" t="s">
        <v>86</v>
      </c>
      <c r="AV192" s="13" t="s">
        <v>84</v>
      </c>
      <c r="AW192" s="13" t="s">
        <v>31</v>
      </c>
      <c r="AX192" s="13" t="s">
        <v>76</v>
      </c>
      <c r="AY192" s="210" t="s">
        <v>131</v>
      </c>
    </row>
    <row r="193" spans="2:51" s="13" customFormat="1">
      <c r="B193" s="200"/>
      <c r="C193" s="201"/>
      <c r="D193" s="202" t="s">
        <v>140</v>
      </c>
      <c r="E193" s="203" t="s">
        <v>1</v>
      </c>
      <c r="F193" s="204" t="s">
        <v>154</v>
      </c>
      <c r="G193" s="201"/>
      <c r="H193" s="203" t="s">
        <v>1</v>
      </c>
      <c r="I193" s="205"/>
      <c r="J193" s="201"/>
      <c r="K193" s="201"/>
      <c r="L193" s="206"/>
      <c r="M193" s="207"/>
      <c r="N193" s="208"/>
      <c r="O193" s="208"/>
      <c r="P193" s="208"/>
      <c r="Q193" s="208"/>
      <c r="R193" s="208"/>
      <c r="S193" s="208"/>
      <c r="T193" s="209"/>
      <c r="AT193" s="210" t="s">
        <v>140</v>
      </c>
      <c r="AU193" s="210" t="s">
        <v>86</v>
      </c>
      <c r="AV193" s="13" t="s">
        <v>84</v>
      </c>
      <c r="AW193" s="13" t="s">
        <v>31</v>
      </c>
      <c r="AX193" s="13" t="s">
        <v>76</v>
      </c>
      <c r="AY193" s="210" t="s">
        <v>131</v>
      </c>
    </row>
    <row r="194" spans="2:51" s="14" customFormat="1">
      <c r="B194" s="211"/>
      <c r="C194" s="212"/>
      <c r="D194" s="202" t="s">
        <v>140</v>
      </c>
      <c r="E194" s="213" t="s">
        <v>1</v>
      </c>
      <c r="F194" s="214" t="s">
        <v>235</v>
      </c>
      <c r="G194" s="212"/>
      <c r="H194" s="215">
        <v>2.1280000000000001</v>
      </c>
      <c r="I194" s="216"/>
      <c r="J194" s="212"/>
      <c r="K194" s="212"/>
      <c r="L194" s="217"/>
      <c r="M194" s="218"/>
      <c r="N194" s="219"/>
      <c r="O194" s="219"/>
      <c r="P194" s="219"/>
      <c r="Q194" s="219"/>
      <c r="R194" s="219"/>
      <c r="S194" s="219"/>
      <c r="T194" s="220"/>
      <c r="AT194" s="221" t="s">
        <v>140</v>
      </c>
      <c r="AU194" s="221" t="s">
        <v>86</v>
      </c>
      <c r="AV194" s="14" t="s">
        <v>86</v>
      </c>
      <c r="AW194" s="14" t="s">
        <v>31</v>
      </c>
      <c r="AX194" s="14" t="s">
        <v>76</v>
      </c>
      <c r="AY194" s="221" t="s">
        <v>131</v>
      </c>
    </row>
    <row r="195" spans="2:51" s="14" customFormat="1">
      <c r="B195" s="211"/>
      <c r="C195" s="212"/>
      <c r="D195" s="202" t="s">
        <v>140</v>
      </c>
      <c r="E195" s="213" t="s">
        <v>1</v>
      </c>
      <c r="F195" s="214" t="s">
        <v>236</v>
      </c>
      <c r="G195" s="212"/>
      <c r="H195" s="215">
        <v>2.1850000000000001</v>
      </c>
      <c r="I195" s="216"/>
      <c r="J195" s="212"/>
      <c r="K195" s="212"/>
      <c r="L195" s="217"/>
      <c r="M195" s="218"/>
      <c r="N195" s="219"/>
      <c r="O195" s="219"/>
      <c r="P195" s="219"/>
      <c r="Q195" s="219"/>
      <c r="R195" s="219"/>
      <c r="S195" s="219"/>
      <c r="T195" s="220"/>
      <c r="AT195" s="221" t="s">
        <v>140</v>
      </c>
      <c r="AU195" s="221" t="s">
        <v>86</v>
      </c>
      <c r="AV195" s="14" t="s">
        <v>86</v>
      </c>
      <c r="AW195" s="14" t="s">
        <v>31</v>
      </c>
      <c r="AX195" s="14" t="s">
        <v>76</v>
      </c>
      <c r="AY195" s="221" t="s">
        <v>131</v>
      </c>
    </row>
    <row r="196" spans="2:51" s="14" customFormat="1">
      <c r="B196" s="211"/>
      <c r="C196" s="212"/>
      <c r="D196" s="202" t="s">
        <v>140</v>
      </c>
      <c r="E196" s="213" t="s">
        <v>1</v>
      </c>
      <c r="F196" s="214" t="s">
        <v>237</v>
      </c>
      <c r="G196" s="212"/>
      <c r="H196" s="215">
        <v>2.1669999999999998</v>
      </c>
      <c r="I196" s="216"/>
      <c r="J196" s="212"/>
      <c r="K196" s="212"/>
      <c r="L196" s="217"/>
      <c r="M196" s="218"/>
      <c r="N196" s="219"/>
      <c r="O196" s="219"/>
      <c r="P196" s="219"/>
      <c r="Q196" s="219"/>
      <c r="R196" s="219"/>
      <c r="S196" s="219"/>
      <c r="T196" s="220"/>
      <c r="AT196" s="221" t="s">
        <v>140</v>
      </c>
      <c r="AU196" s="221" t="s">
        <v>86</v>
      </c>
      <c r="AV196" s="14" t="s">
        <v>86</v>
      </c>
      <c r="AW196" s="14" t="s">
        <v>31</v>
      </c>
      <c r="AX196" s="14" t="s">
        <v>76</v>
      </c>
      <c r="AY196" s="221" t="s">
        <v>131</v>
      </c>
    </row>
    <row r="197" spans="2:51" s="14" customFormat="1">
      <c r="B197" s="211"/>
      <c r="C197" s="212"/>
      <c r="D197" s="202" t="s">
        <v>140</v>
      </c>
      <c r="E197" s="213" t="s">
        <v>1</v>
      </c>
      <c r="F197" s="214" t="s">
        <v>238</v>
      </c>
      <c r="G197" s="212"/>
      <c r="H197" s="215">
        <v>2.2200000000000002</v>
      </c>
      <c r="I197" s="216"/>
      <c r="J197" s="212"/>
      <c r="K197" s="212"/>
      <c r="L197" s="217"/>
      <c r="M197" s="218"/>
      <c r="N197" s="219"/>
      <c r="O197" s="219"/>
      <c r="P197" s="219"/>
      <c r="Q197" s="219"/>
      <c r="R197" s="219"/>
      <c r="S197" s="219"/>
      <c r="T197" s="220"/>
      <c r="AT197" s="221" t="s">
        <v>140</v>
      </c>
      <c r="AU197" s="221" t="s">
        <v>86</v>
      </c>
      <c r="AV197" s="14" t="s">
        <v>86</v>
      </c>
      <c r="AW197" s="14" t="s">
        <v>31</v>
      </c>
      <c r="AX197" s="14" t="s">
        <v>76</v>
      </c>
      <c r="AY197" s="221" t="s">
        <v>131</v>
      </c>
    </row>
    <row r="198" spans="2:51" s="16" customFormat="1">
      <c r="B198" s="233"/>
      <c r="C198" s="234"/>
      <c r="D198" s="202" t="s">
        <v>140</v>
      </c>
      <c r="E198" s="235" t="s">
        <v>1</v>
      </c>
      <c r="F198" s="236" t="s">
        <v>159</v>
      </c>
      <c r="G198" s="234"/>
      <c r="H198" s="237">
        <v>8.6999999999999993</v>
      </c>
      <c r="I198" s="238"/>
      <c r="J198" s="234"/>
      <c r="K198" s="234"/>
      <c r="L198" s="239"/>
      <c r="M198" s="240"/>
      <c r="N198" s="241"/>
      <c r="O198" s="241"/>
      <c r="P198" s="241"/>
      <c r="Q198" s="241"/>
      <c r="R198" s="241"/>
      <c r="S198" s="241"/>
      <c r="T198" s="242"/>
      <c r="AT198" s="243" t="s">
        <v>140</v>
      </c>
      <c r="AU198" s="243" t="s">
        <v>86</v>
      </c>
      <c r="AV198" s="16" t="s">
        <v>149</v>
      </c>
      <c r="AW198" s="16" t="s">
        <v>31</v>
      </c>
      <c r="AX198" s="16" t="s">
        <v>76</v>
      </c>
      <c r="AY198" s="243" t="s">
        <v>131</v>
      </c>
    </row>
    <row r="199" spans="2:51" s="13" customFormat="1">
      <c r="B199" s="200"/>
      <c r="C199" s="201"/>
      <c r="D199" s="202" t="s">
        <v>140</v>
      </c>
      <c r="E199" s="203" t="s">
        <v>1</v>
      </c>
      <c r="F199" s="204" t="s">
        <v>160</v>
      </c>
      <c r="G199" s="201"/>
      <c r="H199" s="203" t="s">
        <v>1</v>
      </c>
      <c r="I199" s="205"/>
      <c r="J199" s="201"/>
      <c r="K199" s="201"/>
      <c r="L199" s="206"/>
      <c r="M199" s="207"/>
      <c r="N199" s="208"/>
      <c r="O199" s="208"/>
      <c r="P199" s="208"/>
      <c r="Q199" s="208"/>
      <c r="R199" s="208"/>
      <c r="S199" s="208"/>
      <c r="T199" s="209"/>
      <c r="AT199" s="210" t="s">
        <v>140</v>
      </c>
      <c r="AU199" s="210" t="s">
        <v>86</v>
      </c>
      <c r="AV199" s="13" t="s">
        <v>84</v>
      </c>
      <c r="AW199" s="13" t="s">
        <v>31</v>
      </c>
      <c r="AX199" s="13" t="s">
        <v>76</v>
      </c>
      <c r="AY199" s="210" t="s">
        <v>131</v>
      </c>
    </row>
    <row r="200" spans="2:51" s="14" customFormat="1">
      <c r="B200" s="211"/>
      <c r="C200" s="212"/>
      <c r="D200" s="202" t="s">
        <v>140</v>
      </c>
      <c r="E200" s="213" t="s">
        <v>1</v>
      </c>
      <c r="F200" s="214" t="s">
        <v>239</v>
      </c>
      <c r="G200" s="212"/>
      <c r="H200" s="215">
        <v>2.1720000000000002</v>
      </c>
      <c r="I200" s="216"/>
      <c r="J200" s="212"/>
      <c r="K200" s="212"/>
      <c r="L200" s="217"/>
      <c r="M200" s="218"/>
      <c r="N200" s="219"/>
      <c r="O200" s="219"/>
      <c r="P200" s="219"/>
      <c r="Q200" s="219"/>
      <c r="R200" s="219"/>
      <c r="S200" s="219"/>
      <c r="T200" s="220"/>
      <c r="AT200" s="221" t="s">
        <v>140</v>
      </c>
      <c r="AU200" s="221" t="s">
        <v>86</v>
      </c>
      <c r="AV200" s="14" t="s">
        <v>86</v>
      </c>
      <c r="AW200" s="14" t="s">
        <v>31</v>
      </c>
      <c r="AX200" s="14" t="s">
        <v>76</v>
      </c>
      <c r="AY200" s="221" t="s">
        <v>131</v>
      </c>
    </row>
    <row r="201" spans="2:51" s="14" customFormat="1">
      <c r="B201" s="211"/>
      <c r="C201" s="212"/>
      <c r="D201" s="202" t="s">
        <v>140</v>
      </c>
      <c r="E201" s="213" t="s">
        <v>1</v>
      </c>
      <c r="F201" s="214" t="s">
        <v>240</v>
      </c>
      <c r="G201" s="212"/>
      <c r="H201" s="215">
        <v>2.2799999999999998</v>
      </c>
      <c r="I201" s="216"/>
      <c r="J201" s="212"/>
      <c r="K201" s="212"/>
      <c r="L201" s="217"/>
      <c r="M201" s="218"/>
      <c r="N201" s="219"/>
      <c r="O201" s="219"/>
      <c r="P201" s="219"/>
      <c r="Q201" s="219"/>
      <c r="R201" s="219"/>
      <c r="S201" s="219"/>
      <c r="T201" s="220"/>
      <c r="AT201" s="221" t="s">
        <v>140</v>
      </c>
      <c r="AU201" s="221" t="s">
        <v>86</v>
      </c>
      <c r="AV201" s="14" t="s">
        <v>86</v>
      </c>
      <c r="AW201" s="14" t="s">
        <v>31</v>
      </c>
      <c r="AX201" s="14" t="s">
        <v>76</v>
      </c>
      <c r="AY201" s="221" t="s">
        <v>131</v>
      </c>
    </row>
    <row r="202" spans="2:51" s="14" customFormat="1">
      <c r="B202" s="211"/>
      <c r="C202" s="212"/>
      <c r="D202" s="202" t="s">
        <v>140</v>
      </c>
      <c r="E202" s="213" t="s">
        <v>1</v>
      </c>
      <c r="F202" s="214" t="s">
        <v>241</v>
      </c>
      <c r="G202" s="212"/>
      <c r="H202" s="215">
        <v>2.149</v>
      </c>
      <c r="I202" s="216"/>
      <c r="J202" s="212"/>
      <c r="K202" s="212"/>
      <c r="L202" s="217"/>
      <c r="M202" s="218"/>
      <c r="N202" s="219"/>
      <c r="O202" s="219"/>
      <c r="P202" s="219"/>
      <c r="Q202" s="219"/>
      <c r="R202" s="219"/>
      <c r="S202" s="219"/>
      <c r="T202" s="220"/>
      <c r="AT202" s="221" t="s">
        <v>140</v>
      </c>
      <c r="AU202" s="221" t="s">
        <v>86</v>
      </c>
      <c r="AV202" s="14" t="s">
        <v>86</v>
      </c>
      <c r="AW202" s="14" t="s">
        <v>31</v>
      </c>
      <c r="AX202" s="14" t="s">
        <v>76</v>
      </c>
      <c r="AY202" s="221" t="s">
        <v>131</v>
      </c>
    </row>
    <row r="203" spans="2:51" s="14" customFormat="1">
      <c r="B203" s="211"/>
      <c r="C203" s="212"/>
      <c r="D203" s="202" t="s">
        <v>140</v>
      </c>
      <c r="E203" s="213" t="s">
        <v>1</v>
      </c>
      <c r="F203" s="214" t="s">
        <v>242</v>
      </c>
      <c r="G203" s="212"/>
      <c r="H203" s="215">
        <v>2.2050000000000001</v>
      </c>
      <c r="I203" s="216"/>
      <c r="J203" s="212"/>
      <c r="K203" s="212"/>
      <c r="L203" s="217"/>
      <c r="M203" s="218"/>
      <c r="N203" s="219"/>
      <c r="O203" s="219"/>
      <c r="P203" s="219"/>
      <c r="Q203" s="219"/>
      <c r="R203" s="219"/>
      <c r="S203" s="219"/>
      <c r="T203" s="220"/>
      <c r="AT203" s="221" t="s">
        <v>140</v>
      </c>
      <c r="AU203" s="221" t="s">
        <v>86</v>
      </c>
      <c r="AV203" s="14" t="s">
        <v>86</v>
      </c>
      <c r="AW203" s="14" t="s">
        <v>31</v>
      </c>
      <c r="AX203" s="14" t="s">
        <v>76</v>
      </c>
      <c r="AY203" s="221" t="s">
        <v>131</v>
      </c>
    </row>
    <row r="204" spans="2:51" s="16" customFormat="1">
      <c r="B204" s="233"/>
      <c r="C204" s="234"/>
      <c r="D204" s="202" t="s">
        <v>140</v>
      </c>
      <c r="E204" s="235" t="s">
        <v>1</v>
      </c>
      <c r="F204" s="236" t="s">
        <v>159</v>
      </c>
      <c r="G204" s="234"/>
      <c r="H204" s="237">
        <v>8.8059999999999992</v>
      </c>
      <c r="I204" s="238"/>
      <c r="J204" s="234"/>
      <c r="K204" s="234"/>
      <c r="L204" s="239"/>
      <c r="M204" s="240"/>
      <c r="N204" s="241"/>
      <c r="O204" s="241"/>
      <c r="P204" s="241"/>
      <c r="Q204" s="241"/>
      <c r="R204" s="241"/>
      <c r="S204" s="241"/>
      <c r="T204" s="242"/>
      <c r="AT204" s="243" t="s">
        <v>140</v>
      </c>
      <c r="AU204" s="243" t="s">
        <v>86</v>
      </c>
      <c r="AV204" s="16" t="s">
        <v>149</v>
      </c>
      <c r="AW204" s="16" t="s">
        <v>31</v>
      </c>
      <c r="AX204" s="16" t="s">
        <v>76</v>
      </c>
      <c r="AY204" s="243" t="s">
        <v>131</v>
      </c>
    </row>
    <row r="205" spans="2:51" s="13" customFormat="1">
      <c r="B205" s="200"/>
      <c r="C205" s="201"/>
      <c r="D205" s="202" t="s">
        <v>140</v>
      </c>
      <c r="E205" s="203" t="s">
        <v>1</v>
      </c>
      <c r="F205" s="204" t="s">
        <v>165</v>
      </c>
      <c r="G205" s="201"/>
      <c r="H205" s="203" t="s">
        <v>1</v>
      </c>
      <c r="I205" s="205"/>
      <c r="J205" s="201"/>
      <c r="K205" s="201"/>
      <c r="L205" s="206"/>
      <c r="M205" s="207"/>
      <c r="N205" s="208"/>
      <c r="O205" s="208"/>
      <c r="P205" s="208"/>
      <c r="Q205" s="208"/>
      <c r="R205" s="208"/>
      <c r="S205" s="208"/>
      <c r="T205" s="209"/>
      <c r="AT205" s="210" t="s">
        <v>140</v>
      </c>
      <c r="AU205" s="210" t="s">
        <v>86</v>
      </c>
      <c r="AV205" s="13" t="s">
        <v>84</v>
      </c>
      <c r="AW205" s="13" t="s">
        <v>31</v>
      </c>
      <c r="AX205" s="13" t="s">
        <v>76</v>
      </c>
      <c r="AY205" s="210" t="s">
        <v>131</v>
      </c>
    </row>
    <row r="206" spans="2:51" s="14" customFormat="1">
      <c r="B206" s="211"/>
      <c r="C206" s="212"/>
      <c r="D206" s="202" t="s">
        <v>140</v>
      </c>
      <c r="E206" s="213" t="s">
        <v>1</v>
      </c>
      <c r="F206" s="214" t="s">
        <v>243</v>
      </c>
      <c r="G206" s="212"/>
      <c r="H206" s="215">
        <v>2.2280000000000002</v>
      </c>
      <c r="I206" s="216"/>
      <c r="J206" s="212"/>
      <c r="K206" s="212"/>
      <c r="L206" s="217"/>
      <c r="M206" s="218"/>
      <c r="N206" s="219"/>
      <c r="O206" s="219"/>
      <c r="P206" s="219"/>
      <c r="Q206" s="219"/>
      <c r="R206" s="219"/>
      <c r="S206" s="219"/>
      <c r="T206" s="220"/>
      <c r="AT206" s="221" t="s">
        <v>140</v>
      </c>
      <c r="AU206" s="221" t="s">
        <v>86</v>
      </c>
      <c r="AV206" s="14" t="s">
        <v>86</v>
      </c>
      <c r="AW206" s="14" t="s">
        <v>31</v>
      </c>
      <c r="AX206" s="14" t="s">
        <v>76</v>
      </c>
      <c r="AY206" s="221" t="s">
        <v>131</v>
      </c>
    </row>
    <row r="207" spans="2:51" s="14" customFormat="1">
      <c r="B207" s="211"/>
      <c r="C207" s="212"/>
      <c r="D207" s="202" t="s">
        <v>140</v>
      </c>
      <c r="E207" s="213" t="s">
        <v>1</v>
      </c>
      <c r="F207" s="214" t="s">
        <v>240</v>
      </c>
      <c r="G207" s="212"/>
      <c r="H207" s="215">
        <v>2.2799999999999998</v>
      </c>
      <c r="I207" s="216"/>
      <c r="J207" s="212"/>
      <c r="K207" s="212"/>
      <c r="L207" s="217"/>
      <c r="M207" s="218"/>
      <c r="N207" s="219"/>
      <c r="O207" s="219"/>
      <c r="P207" s="219"/>
      <c r="Q207" s="219"/>
      <c r="R207" s="219"/>
      <c r="S207" s="219"/>
      <c r="T207" s="220"/>
      <c r="AT207" s="221" t="s">
        <v>140</v>
      </c>
      <c r="AU207" s="221" t="s">
        <v>86</v>
      </c>
      <c r="AV207" s="14" t="s">
        <v>86</v>
      </c>
      <c r="AW207" s="14" t="s">
        <v>31</v>
      </c>
      <c r="AX207" s="14" t="s">
        <v>76</v>
      </c>
      <c r="AY207" s="221" t="s">
        <v>131</v>
      </c>
    </row>
    <row r="208" spans="2:51" s="14" customFormat="1">
      <c r="B208" s="211"/>
      <c r="C208" s="212"/>
      <c r="D208" s="202" t="s">
        <v>140</v>
      </c>
      <c r="E208" s="213" t="s">
        <v>1</v>
      </c>
      <c r="F208" s="214" t="s">
        <v>244</v>
      </c>
      <c r="G208" s="212"/>
      <c r="H208" s="215">
        <v>2.1640000000000001</v>
      </c>
      <c r="I208" s="216"/>
      <c r="J208" s="212"/>
      <c r="K208" s="212"/>
      <c r="L208" s="217"/>
      <c r="M208" s="218"/>
      <c r="N208" s="219"/>
      <c r="O208" s="219"/>
      <c r="P208" s="219"/>
      <c r="Q208" s="219"/>
      <c r="R208" s="219"/>
      <c r="S208" s="219"/>
      <c r="T208" s="220"/>
      <c r="AT208" s="221" t="s">
        <v>140</v>
      </c>
      <c r="AU208" s="221" t="s">
        <v>86</v>
      </c>
      <c r="AV208" s="14" t="s">
        <v>86</v>
      </c>
      <c r="AW208" s="14" t="s">
        <v>31</v>
      </c>
      <c r="AX208" s="14" t="s">
        <v>76</v>
      </c>
      <c r="AY208" s="221" t="s">
        <v>131</v>
      </c>
    </row>
    <row r="209" spans="1:65" s="14" customFormat="1">
      <c r="B209" s="211"/>
      <c r="C209" s="212"/>
      <c r="D209" s="202" t="s">
        <v>140</v>
      </c>
      <c r="E209" s="213" t="s">
        <v>1</v>
      </c>
      <c r="F209" s="214" t="s">
        <v>245</v>
      </c>
      <c r="G209" s="212"/>
      <c r="H209" s="215">
        <v>2.298</v>
      </c>
      <c r="I209" s="216"/>
      <c r="J209" s="212"/>
      <c r="K209" s="212"/>
      <c r="L209" s="217"/>
      <c r="M209" s="218"/>
      <c r="N209" s="219"/>
      <c r="O209" s="219"/>
      <c r="P209" s="219"/>
      <c r="Q209" s="219"/>
      <c r="R209" s="219"/>
      <c r="S209" s="219"/>
      <c r="T209" s="220"/>
      <c r="AT209" s="221" t="s">
        <v>140</v>
      </c>
      <c r="AU209" s="221" t="s">
        <v>86</v>
      </c>
      <c r="AV209" s="14" t="s">
        <v>86</v>
      </c>
      <c r="AW209" s="14" t="s">
        <v>31</v>
      </c>
      <c r="AX209" s="14" t="s">
        <v>76</v>
      </c>
      <c r="AY209" s="221" t="s">
        <v>131</v>
      </c>
    </row>
    <row r="210" spans="1:65" s="16" customFormat="1">
      <c r="B210" s="233"/>
      <c r="C210" s="234"/>
      <c r="D210" s="202" t="s">
        <v>140</v>
      </c>
      <c r="E210" s="235" t="s">
        <v>1</v>
      </c>
      <c r="F210" s="236" t="s">
        <v>159</v>
      </c>
      <c r="G210" s="234"/>
      <c r="H210" s="237">
        <v>8.9700000000000006</v>
      </c>
      <c r="I210" s="238"/>
      <c r="J210" s="234"/>
      <c r="K210" s="234"/>
      <c r="L210" s="239"/>
      <c r="M210" s="240"/>
      <c r="N210" s="241"/>
      <c r="O210" s="241"/>
      <c r="P210" s="241"/>
      <c r="Q210" s="241"/>
      <c r="R210" s="241"/>
      <c r="S210" s="241"/>
      <c r="T210" s="242"/>
      <c r="AT210" s="243" t="s">
        <v>140</v>
      </c>
      <c r="AU210" s="243" t="s">
        <v>86</v>
      </c>
      <c r="AV210" s="16" t="s">
        <v>149</v>
      </c>
      <c r="AW210" s="16" t="s">
        <v>31</v>
      </c>
      <c r="AX210" s="16" t="s">
        <v>76</v>
      </c>
      <c r="AY210" s="243" t="s">
        <v>131</v>
      </c>
    </row>
    <row r="211" spans="1:65" s="15" customFormat="1">
      <c r="B211" s="222"/>
      <c r="C211" s="223"/>
      <c r="D211" s="202" t="s">
        <v>140</v>
      </c>
      <c r="E211" s="224" t="s">
        <v>1</v>
      </c>
      <c r="F211" s="225" t="s">
        <v>143</v>
      </c>
      <c r="G211" s="223"/>
      <c r="H211" s="226">
        <v>26.475999999999999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AT211" s="232" t="s">
        <v>140</v>
      </c>
      <c r="AU211" s="232" t="s">
        <v>86</v>
      </c>
      <c r="AV211" s="15" t="s">
        <v>138</v>
      </c>
      <c r="AW211" s="15" t="s">
        <v>31</v>
      </c>
      <c r="AX211" s="15" t="s">
        <v>84</v>
      </c>
      <c r="AY211" s="232" t="s">
        <v>131</v>
      </c>
    </row>
    <row r="212" spans="1:65" s="12" customFormat="1" ht="22.9" customHeight="1">
      <c r="B212" s="171"/>
      <c r="C212" s="172"/>
      <c r="D212" s="173" t="s">
        <v>75</v>
      </c>
      <c r="E212" s="185" t="s">
        <v>246</v>
      </c>
      <c r="F212" s="185" t="s">
        <v>247</v>
      </c>
      <c r="G212" s="172"/>
      <c r="H212" s="172"/>
      <c r="I212" s="175"/>
      <c r="J212" s="186">
        <f>BK212</f>
        <v>0</v>
      </c>
      <c r="K212" s="172"/>
      <c r="L212" s="177"/>
      <c r="M212" s="178"/>
      <c r="N212" s="179"/>
      <c r="O212" s="179"/>
      <c r="P212" s="180">
        <f>SUM(P213:P215)</f>
        <v>0</v>
      </c>
      <c r="Q212" s="179"/>
      <c r="R212" s="180">
        <f>SUM(R213:R215)</f>
        <v>0</v>
      </c>
      <c r="S212" s="179"/>
      <c r="T212" s="181">
        <f>SUM(T213:T215)</f>
        <v>1.4938959999999999</v>
      </c>
      <c r="AR212" s="182" t="s">
        <v>86</v>
      </c>
      <c r="AT212" s="183" t="s">
        <v>75</v>
      </c>
      <c r="AU212" s="183" t="s">
        <v>84</v>
      </c>
      <c r="AY212" s="182" t="s">
        <v>131</v>
      </c>
      <c r="BK212" s="184">
        <f>SUM(BK213:BK215)</f>
        <v>0</v>
      </c>
    </row>
    <row r="213" spans="1:65" s="2" customFormat="1" ht="16.5" customHeight="1">
      <c r="A213" s="35"/>
      <c r="B213" s="36"/>
      <c r="C213" s="187" t="s">
        <v>248</v>
      </c>
      <c r="D213" s="187" t="s">
        <v>133</v>
      </c>
      <c r="E213" s="188" t="s">
        <v>249</v>
      </c>
      <c r="F213" s="189" t="s">
        <v>250</v>
      </c>
      <c r="G213" s="190" t="s">
        <v>152</v>
      </c>
      <c r="H213" s="191">
        <v>42.32</v>
      </c>
      <c r="I213" s="192"/>
      <c r="J213" s="193">
        <f>ROUND(I213*H213,2)</f>
        <v>0</v>
      </c>
      <c r="K213" s="189" t="s">
        <v>137</v>
      </c>
      <c r="L213" s="40"/>
      <c r="M213" s="194" t="s">
        <v>1</v>
      </c>
      <c r="N213" s="195" t="s">
        <v>41</v>
      </c>
      <c r="O213" s="72"/>
      <c r="P213" s="196">
        <f>O213*H213</f>
        <v>0</v>
      </c>
      <c r="Q213" s="196">
        <v>0</v>
      </c>
      <c r="R213" s="196">
        <f>Q213*H213</f>
        <v>0</v>
      </c>
      <c r="S213" s="196">
        <v>3.5299999999999998E-2</v>
      </c>
      <c r="T213" s="197">
        <f>S213*H213</f>
        <v>1.4938959999999999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8" t="s">
        <v>203</v>
      </c>
      <c r="AT213" s="198" t="s">
        <v>133</v>
      </c>
      <c r="AU213" s="198" t="s">
        <v>86</v>
      </c>
      <c r="AY213" s="18" t="s">
        <v>131</v>
      </c>
      <c r="BE213" s="199">
        <f>IF(N213="základní",J213,0)</f>
        <v>0</v>
      </c>
      <c r="BF213" s="199">
        <f>IF(N213="snížená",J213,0)</f>
        <v>0</v>
      </c>
      <c r="BG213" s="199">
        <f>IF(N213="zákl. přenesená",J213,0)</f>
        <v>0</v>
      </c>
      <c r="BH213" s="199">
        <f>IF(N213="sníž. přenesená",J213,0)</f>
        <v>0</v>
      </c>
      <c r="BI213" s="199">
        <f>IF(N213="nulová",J213,0)</f>
        <v>0</v>
      </c>
      <c r="BJ213" s="18" t="s">
        <v>84</v>
      </c>
      <c r="BK213" s="199">
        <f>ROUND(I213*H213,2)</f>
        <v>0</v>
      </c>
      <c r="BL213" s="18" t="s">
        <v>203</v>
      </c>
      <c r="BM213" s="198" t="s">
        <v>251</v>
      </c>
    </row>
    <row r="214" spans="1:65" s="14" customFormat="1">
      <c r="B214" s="211"/>
      <c r="C214" s="212"/>
      <c r="D214" s="202" t="s">
        <v>140</v>
      </c>
      <c r="E214" s="213" t="s">
        <v>1</v>
      </c>
      <c r="F214" s="214" t="s">
        <v>252</v>
      </c>
      <c r="G214" s="212"/>
      <c r="H214" s="215">
        <v>42.32</v>
      </c>
      <c r="I214" s="216"/>
      <c r="J214" s="212"/>
      <c r="K214" s="212"/>
      <c r="L214" s="217"/>
      <c r="M214" s="218"/>
      <c r="N214" s="219"/>
      <c r="O214" s="219"/>
      <c r="P214" s="219"/>
      <c r="Q214" s="219"/>
      <c r="R214" s="219"/>
      <c r="S214" s="219"/>
      <c r="T214" s="220"/>
      <c r="AT214" s="221" t="s">
        <v>140</v>
      </c>
      <c r="AU214" s="221" t="s">
        <v>86</v>
      </c>
      <c r="AV214" s="14" t="s">
        <v>86</v>
      </c>
      <c r="AW214" s="14" t="s">
        <v>31</v>
      </c>
      <c r="AX214" s="14" t="s">
        <v>76</v>
      </c>
      <c r="AY214" s="221" t="s">
        <v>131</v>
      </c>
    </row>
    <row r="215" spans="1:65" s="15" customFormat="1">
      <c r="B215" s="222"/>
      <c r="C215" s="223"/>
      <c r="D215" s="202" t="s">
        <v>140</v>
      </c>
      <c r="E215" s="224" t="s">
        <v>1</v>
      </c>
      <c r="F215" s="225" t="s">
        <v>143</v>
      </c>
      <c r="G215" s="223"/>
      <c r="H215" s="226">
        <v>42.32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140</v>
      </c>
      <c r="AU215" s="232" t="s">
        <v>86</v>
      </c>
      <c r="AV215" s="15" t="s">
        <v>138</v>
      </c>
      <c r="AW215" s="15" t="s">
        <v>31</v>
      </c>
      <c r="AX215" s="15" t="s">
        <v>84</v>
      </c>
      <c r="AY215" s="232" t="s">
        <v>131</v>
      </c>
    </row>
    <row r="216" spans="1:65" s="12" customFormat="1" ht="22.9" customHeight="1">
      <c r="B216" s="171"/>
      <c r="C216" s="172"/>
      <c r="D216" s="173" t="s">
        <v>75</v>
      </c>
      <c r="E216" s="185" t="s">
        <v>253</v>
      </c>
      <c r="F216" s="185" t="s">
        <v>254</v>
      </c>
      <c r="G216" s="172"/>
      <c r="H216" s="172"/>
      <c r="I216" s="175"/>
      <c r="J216" s="186">
        <f>BK216</f>
        <v>0</v>
      </c>
      <c r="K216" s="172"/>
      <c r="L216" s="177"/>
      <c r="M216" s="178"/>
      <c r="N216" s="179"/>
      <c r="O216" s="179"/>
      <c r="P216" s="180">
        <f>SUM(P217:P228)</f>
        <v>0</v>
      </c>
      <c r="Q216" s="179"/>
      <c r="R216" s="180">
        <f>SUM(R217:R228)</f>
        <v>0</v>
      </c>
      <c r="S216" s="179"/>
      <c r="T216" s="181">
        <f>SUM(T217:T228)</f>
        <v>2.9531000000000002E-2</v>
      </c>
      <c r="AR216" s="182" t="s">
        <v>86</v>
      </c>
      <c r="AT216" s="183" t="s">
        <v>75</v>
      </c>
      <c r="AU216" s="183" t="s">
        <v>84</v>
      </c>
      <c r="AY216" s="182" t="s">
        <v>131</v>
      </c>
      <c r="BK216" s="184">
        <f>SUM(BK217:BK228)</f>
        <v>0</v>
      </c>
    </row>
    <row r="217" spans="1:65" s="2" customFormat="1" ht="16.5" customHeight="1">
      <c r="A217" s="35"/>
      <c r="B217" s="36"/>
      <c r="C217" s="187" t="s">
        <v>203</v>
      </c>
      <c r="D217" s="187" t="s">
        <v>133</v>
      </c>
      <c r="E217" s="188" t="s">
        <v>255</v>
      </c>
      <c r="F217" s="189" t="s">
        <v>256</v>
      </c>
      <c r="G217" s="190" t="s">
        <v>152</v>
      </c>
      <c r="H217" s="191">
        <v>10.28</v>
      </c>
      <c r="I217" s="192"/>
      <c r="J217" s="193">
        <f>ROUND(I217*H217,2)</f>
        <v>0</v>
      </c>
      <c r="K217" s="189" t="s">
        <v>137</v>
      </c>
      <c r="L217" s="40"/>
      <c r="M217" s="194" t="s">
        <v>1</v>
      </c>
      <c r="N217" s="195" t="s">
        <v>41</v>
      </c>
      <c r="O217" s="72"/>
      <c r="P217" s="196">
        <f>O217*H217</f>
        <v>0</v>
      </c>
      <c r="Q217" s="196">
        <v>0</v>
      </c>
      <c r="R217" s="196">
        <f>Q217*H217</f>
        <v>0</v>
      </c>
      <c r="S217" s="196">
        <v>2.5000000000000001E-3</v>
      </c>
      <c r="T217" s="197">
        <f>S217*H217</f>
        <v>2.5700000000000001E-2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8" t="s">
        <v>203</v>
      </c>
      <c r="AT217" s="198" t="s">
        <v>133</v>
      </c>
      <c r="AU217" s="198" t="s">
        <v>86</v>
      </c>
      <c r="AY217" s="18" t="s">
        <v>131</v>
      </c>
      <c r="BE217" s="199">
        <f>IF(N217="základní",J217,0)</f>
        <v>0</v>
      </c>
      <c r="BF217" s="199">
        <f>IF(N217="snížená",J217,0)</f>
        <v>0</v>
      </c>
      <c r="BG217" s="199">
        <f>IF(N217="zákl. přenesená",J217,0)</f>
        <v>0</v>
      </c>
      <c r="BH217" s="199">
        <f>IF(N217="sníž. přenesená",J217,0)</f>
        <v>0</v>
      </c>
      <c r="BI217" s="199">
        <f>IF(N217="nulová",J217,0)</f>
        <v>0</v>
      </c>
      <c r="BJ217" s="18" t="s">
        <v>84</v>
      </c>
      <c r="BK217" s="199">
        <f>ROUND(I217*H217,2)</f>
        <v>0</v>
      </c>
      <c r="BL217" s="18" t="s">
        <v>203</v>
      </c>
      <c r="BM217" s="198" t="s">
        <v>257</v>
      </c>
    </row>
    <row r="218" spans="1:65" s="13" customFormat="1">
      <c r="B218" s="200"/>
      <c r="C218" s="201"/>
      <c r="D218" s="202" t="s">
        <v>140</v>
      </c>
      <c r="E218" s="203" t="s">
        <v>1</v>
      </c>
      <c r="F218" s="204" t="s">
        <v>258</v>
      </c>
      <c r="G218" s="201"/>
      <c r="H218" s="203" t="s">
        <v>1</v>
      </c>
      <c r="I218" s="205"/>
      <c r="J218" s="201"/>
      <c r="K218" s="201"/>
      <c r="L218" s="206"/>
      <c r="M218" s="207"/>
      <c r="N218" s="208"/>
      <c r="O218" s="208"/>
      <c r="P218" s="208"/>
      <c r="Q218" s="208"/>
      <c r="R218" s="208"/>
      <c r="S218" s="208"/>
      <c r="T218" s="209"/>
      <c r="AT218" s="210" t="s">
        <v>140</v>
      </c>
      <c r="AU218" s="210" t="s">
        <v>86</v>
      </c>
      <c r="AV218" s="13" t="s">
        <v>84</v>
      </c>
      <c r="AW218" s="13" t="s">
        <v>31</v>
      </c>
      <c r="AX218" s="13" t="s">
        <v>76</v>
      </c>
      <c r="AY218" s="210" t="s">
        <v>131</v>
      </c>
    </row>
    <row r="219" spans="1:65" s="14" customFormat="1">
      <c r="B219" s="211"/>
      <c r="C219" s="212"/>
      <c r="D219" s="202" t="s">
        <v>140</v>
      </c>
      <c r="E219" s="213" t="s">
        <v>1</v>
      </c>
      <c r="F219" s="214" t="s">
        <v>259</v>
      </c>
      <c r="G219" s="212"/>
      <c r="H219" s="215">
        <v>4.28</v>
      </c>
      <c r="I219" s="216"/>
      <c r="J219" s="212"/>
      <c r="K219" s="212"/>
      <c r="L219" s="217"/>
      <c r="M219" s="218"/>
      <c r="N219" s="219"/>
      <c r="O219" s="219"/>
      <c r="P219" s="219"/>
      <c r="Q219" s="219"/>
      <c r="R219" s="219"/>
      <c r="S219" s="219"/>
      <c r="T219" s="220"/>
      <c r="AT219" s="221" t="s">
        <v>140</v>
      </c>
      <c r="AU219" s="221" t="s">
        <v>86</v>
      </c>
      <c r="AV219" s="14" t="s">
        <v>86</v>
      </c>
      <c r="AW219" s="14" t="s">
        <v>31</v>
      </c>
      <c r="AX219" s="14" t="s">
        <v>76</v>
      </c>
      <c r="AY219" s="221" t="s">
        <v>131</v>
      </c>
    </row>
    <row r="220" spans="1:65" s="13" customFormat="1">
      <c r="B220" s="200"/>
      <c r="C220" s="201"/>
      <c r="D220" s="202" t="s">
        <v>140</v>
      </c>
      <c r="E220" s="203" t="s">
        <v>1</v>
      </c>
      <c r="F220" s="204" t="s">
        <v>260</v>
      </c>
      <c r="G220" s="201"/>
      <c r="H220" s="203" t="s">
        <v>1</v>
      </c>
      <c r="I220" s="205"/>
      <c r="J220" s="201"/>
      <c r="K220" s="201"/>
      <c r="L220" s="206"/>
      <c r="M220" s="207"/>
      <c r="N220" s="208"/>
      <c r="O220" s="208"/>
      <c r="P220" s="208"/>
      <c r="Q220" s="208"/>
      <c r="R220" s="208"/>
      <c r="S220" s="208"/>
      <c r="T220" s="209"/>
      <c r="AT220" s="210" t="s">
        <v>140</v>
      </c>
      <c r="AU220" s="210" t="s">
        <v>86</v>
      </c>
      <c r="AV220" s="13" t="s">
        <v>84</v>
      </c>
      <c r="AW220" s="13" t="s">
        <v>31</v>
      </c>
      <c r="AX220" s="13" t="s">
        <v>76</v>
      </c>
      <c r="AY220" s="210" t="s">
        <v>131</v>
      </c>
    </row>
    <row r="221" spans="1:65" s="14" customFormat="1">
      <c r="B221" s="211"/>
      <c r="C221" s="212"/>
      <c r="D221" s="202" t="s">
        <v>140</v>
      </c>
      <c r="E221" s="213" t="s">
        <v>1</v>
      </c>
      <c r="F221" s="214" t="s">
        <v>261</v>
      </c>
      <c r="G221" s="212"/>
      <c r="H221" s="215">
        <v>6</v>
      </c>
      <c r="I221" s="216"/>
      <c r="J221" s="212"/>
      <c r="K221" s="212"/>
      <c r="L221" s="217"/>
      <c r="M221" s="218"/>
      <c r="N221" s="219"/>
      <c r="O221" s="219"/>
      <c r="P221" s="219"/>
      <c r="Q221" s="219"/>
      <c r="R221" s="219"/>
      <c r="S221" s="219"/>
      <c r="T221" s="220"/>
      <c r="AT221" s="221" t="s">
        <v>140</v>
      </c>
      <c r="AU221" s="221" t="s">
        <v>86</v>
      </c>
      <c r="AV221" s="14" t="s">
        <v>86</v>
      </c>
      <c r="AW221" s="14" t="s">
        <v>31</v>
      </c>
      <c r="AX221" s="14" t="s">
        <v>76</v>
      </c>
      <c r="AY221" s="221" t="s">
        <v>131</v>
      </c>
    </row>
    <row r="222" spans="1:65" s="15" customFormat="1">
      <c r="B222" s="222"/>
      <c r="C222" s="223"/>
      <c r="D222" s="202" t="s">
        <v>140</v>
      </c>
      <c r="E222" s="224" t="s">
        <v>1</v>
      </c>
      <c r="F222" s="225" t="s">
        <v>143</v>
      </c>
      <c r="G222" s="223"/>
      <c r="H222" s="226">
        <v>10.28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AT222" s="232" t="s">
        <v>140</v>
      </c>
      <c r="AU222" s="232" t="s">
        <v>86</v>
      </c>
      <c r="AV222" s="15" t="s">
        <v>138</v>
      </c>
      <c r="AW222" s="15" t="s">
        <v>31</v>
      </c>
      <c r="AX222" s="15" t="s">
        <v>84</v>
      </c>
      <c r="AY222" s="232" t="s">
        <v>131</v>
      </c>
    </row>
    <row r="223" spans="1:65" s="2" customFormat="1" ht="16.5" customHeight="1">
      <c r="A223" s="35"/>
      <c r="B223" s="36"/>
      <c r="C223" s="187" t="s">
        <v>262</v>
      </c>
      <c r="D223" s="187" t="s">
        <v>133</v>
      </c>
      <c r="E223" s="188" t="s">
        <v>263</v>
      </c>
      <c r="F223" s="189" t="s">
        <v>264</v>
      </c>
      <c r="G223" s="190" t="s">
        <v>265</v>
      </c>
      <c r="H223" s="191">
        <v>12.77</v>
      </c>
      <c r="I223" s="192"/>
      <c r="J223" s="193">
        <f>ROUND(I223*H223,2)</f>
        <v>0</v>
      </c>
      <c r="K223" s="189" t="s">
        <v>137</v>
      </c>
      <c r="L223" s="40"/>
      <c r="M223" s="194" t="s">
        <v>1</v>
      </c>
      <c r="N223" s="195" t="s">
        <v>41</v>
      </c>
      <c r="O223" s="72"/>
      <c r="P223" s="196">
        <f>O223*H223</f>
        <v>0</v>
      </c>
      <c r="Q223" s="196">
        <v>0</v>
      </c>
      <c r="R223" s="196">
        <f>Q223*H223</f>
        <v>0</v>
      </c>
      <c r="S223" s="196">
        <v>2.9999999999999997E-4</v>
      </c>
      <c r="T223" s="197">
        <f>S223*H223</f>
        <v>3.8309999999999993E-3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8" t="s">
        <v>203</v>
      </c>
      <c r="AT223" s="198" t="s">
        <v>133</v>
      </c>
      <c r="AU223" s="198" t="s">
        <v>86</v>
      </c>
      <c r="AY223" s="18" t="s">
        <v>131</v>
      </c>
      <c r="BE223" s="199">
        <f>IF(N223="základní",J223,0)</f>
        <v>0</v>
      </c>
      <c r="BF223" s="199">
        <f>IF(N223="snížená",J223,0)</f>
        <v>0</v>
      </c>
      <c r="BG223" s="199">
        <f>IF(N223="zákl. přenesená",J223,0)</f>
        <v>0</v>
      </c>
      <c r="BH223" s="199">
        <f>IF(N223="sníž. přenesená",J223,0)</f>
        <v>0</v>
      </c>
      <c r="BI223" s="199">
        <f>IF(N223="nulová",J223,0)</f>
        <v>0</v>
      </c>
      <c r="BJ223" s="18" t="s">
        <v>84</v>
      </c>
      <c r="BK223" s="199">
        <f>ROUND(I223*H223,2)</f>
        <v>0</v>
      </c>
      <c r="BL223" s="18" t="s">
        <v>203</v>
      </c>
      <c r="BM223" s="198" t="s">
        <v>266</v>
      </c>
    </row>
    <row r="224" spans="1:65" s="13" customFormat="1">
      <c r="B224" s="200"/>
      <c r="C224" s="201"/>
      <c r="D224" s="202" t="s">
        <v>140</v>
      </c>
      <c r="E224" s="203" t="s">
        <v>1</v>
      </c>
      <c r="F224" s="204" t="s">
        <v>267</v>
      </c>
      <c r="G224" s="201"/>
      <c r="H224" s="203" t="s">
        <v>1</v>
      </c>
      <c r="I224" s="205"/>
      <c r="J224" s="201"/>
      <c r="K224" s="201"/>
      <c r="L224" s="206"/>
      <c r="M224" s="207"/>
      <c r="N224" s="208"/>
      <c r="O224" s="208"/>
      <c r="P224" s="208"/>
      <c r="Q224" s="208"/>
      <c r="R224" s="208"/>
      <c r="S224" s="208"/>
      <c r="T224" s="209"/>
      <c r="AT224" s="210" t="s">
        <v>140</v>
      </c>
      <c r="AU224" s="210" t="s">
        <v>86</v>
      </c>
      <c r="AV224" s="13" t="s">
        <v>84</v>
      </c>
      <c r="AW224" s="13" t="s">
        <v>31</v>
      </c>
      <c r="AX224" s="13" t="s">
        <v>76</v>
      </c>
      <c r="AY224" s="210" t="s">
        <v>131</v>
      </c>
    </row>
    <row r="225" spans="1:65" s="14" customFormat="1">
      <c r="B225" s="211"/>
      <c r="C225" s="212"/>
      <c r="D225" s="202" t="s">
        <v>140</v>
      </c>
      <c r="E225" s="213" t="s">
        <v>1</v>
      </c>
      <c r="F225" s="214" t="s">
        <v>268</v>
      </c>
      <c r="G225" s="212"/>
      <c r="H225" s="215">
        <v>6.77</v>
      </c>
      <c r="I225" s="216"/>
      <c r="J225" s="212"/>
      <c r="K225" s="212"/>
      <c r="L225" s="217"/>
      <c r="M225" s="218"/>
      <c r="N225" s="219"/>
      <c r="O225" s="219"/>
      <c r="P225" s="219"/>
      <c r="Q225" s="219"/>
      <c r="R225" s="219"/>
      <c r="S225" s="219"/>
      <c r="T225" s="220"/>
      <c r="AT225" s="221" t="s">
        <v>140</v>
      </c>
      <c r="AU225" s="221" t="s">
        <v>86</v>
      </c>
      <c r="AV225" s="14" t="s">
        <v>86</v>
      </c>
      <c r="AW225" s="14" t="s">
        <v>31</v>
      </c>
      <c r="AX225" s="14" t="s">
        <v>76</v>
      </c>
      <c r="AY225" s="221" t="s">
        <v>131</v>
      </c>
    </row>
    <row r="226" spans="1:65" s="13" customFormat="1">
      <c r="B226" s="200"/>
      <c r="C226" s="201"/>
      <c r="D226" s="202" t="s">
        <v>140</v>
      </c>
      <c r="E226" s="203" t="s">
        <v>1</v>
      </c>
      <c r="F226" s="204" t="s">
        <v>269</v>
      </c>
      <c r="G226" s="201"/>
      <c r="H226" s="203" t="s">
        <v>1</v>
      </c>
      <c r="I226" s="205"/>
      <c r="J226" s="201"/>
      <c r="K226" s="201"/>
      <c r="L226" s="206"/>
      <c r="M226" s="207"/>
      <c r="N226" s="208"/>
      <c r="O226" s="208"/>
      <c r="P226" s="208"/>
      <c r="Q226" s="208"/>
      <c r="R226" s="208"/>
      <c r="S226" s="208"/>
      <c r="T226" s="209"/>
      <c r="AT226" s="210" t="s">
        <v>140</v>
      </c>
      <c r="AU226" s="210" t="s">
        <v>86</v>
      </c>
      <c r="AV226" s="13" t="s">
        <v>84</v>
      </c>
      <c r="AW226" s="13" t="s">
        <v>31</v>
      </c>
      <c r="AX226" s="13" t="s">
        <v>76</v>
      </c>
      <c r="AY226" s="210" t="s">
        <v>131</v>
      </c>
    </row>
    <row r="227" spans="1:65" s="14" customFormat="1">
      <c r="B227" s="211"/>
      <c r="C227" s="212"/>
      <c r="D227" s="202" t="s">
        <v>140</v>
      </c>
      <c r="E227" s="213" t="s">
        <v>1</v>
      </c>
      <c r="F227" s="214" t="s">
        <v>261</v>
      </c>
      <c r="G227" s="212"/>
      <c r="H227" s="215">
        <v>6</v>
      </c>
      <c r="I227" s="216"/>
      <c r="J227" s="212"/>
      <c r="K227" s="212"/>
      <c r="L227" s="217"/>
      <c r="M227" s="218"/>
      <c r="N227" s="219"/>
      <c r="O227" s="219"/>
      <c r="P227" s="219"/>
      <c r="Q227" s="219"/>
      <c r="R227" s="219"/>
      <c r="S227" s="219"/>
      <c r="T227" s="220"/>
      <c r="AT227" s="221" t="s">
        <v>140</v>
      </c>
      <c r="AU227" s="221" t="s">
        <v>86</v>
      </c>
      <c r="AV227" s="14" t="s">
        <v>86</v>
      </c>
      <c r="AW227" s="14" t="s">
        <v>31</v>
      </c>
      <c r="AX227" s="14" t="s">
        <v>76</v>
      </c>
      <c r="AY227" s="221" t="s">
        <v>131</v>
      </c>
    </row>
    <row r="228" spans="1:65" s="15" customFormat="1">
      <c r="B228" s="222"/>
      <c r="C228" s="223"/>
      <c r="D228" s="202" t="s">
        <v>140</v>
      </c>
      <c r="E228" s="224" t="s">
        <v>1</v>
      </c>
      <c r="F228" s="225" t="s">
        <v>143</v>
      </c>
      <c r="G228" s="223"/>
      <c r="H228" s="226">
        <v>12.77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140</v>
      </c>
      <c r="AU228" s="232" t="s">
        <v>86</v>
      </c>
      <c r="AV228" s="15" t="s">
        <v>138</v>
      </c>
      <c r="AW228" s="15" t="s">
        <v>31</v>
      </c>
      <c r="AX228" s="15" t="s">
        <v>84</v>
      </c>
      <c r="AY228" s="232" t="s">
        <v>131</v>
      </c>
    </row>
    <row r="229" spans="1:65" s="12" customFormat="1" ht="22.9" customHeight="1">
      <c r="B229" s="171"/>
      <c r="C229" s="172"/>
      <c r="D229" s="173" t="s">
        <v>75</v>
      </c>
      <c r="E229" s="185" t="s">
        <v>270</v>
      </c>
      <c r="F229" s="185" t="s">
        <v>271</v>
      </c>
      <c r="G229" s="172"/>
      <c r="H229" s="172"/>
      <c r="I229" s="175"/>
      <c r="J229" s="186">
        <f>BK229</f>
        <v>0</v>
      </c>
      <c r="K229" s="172"/>
      <c r="L229" s="177"/>
      <c r="M229" s="178"/>
      <c r="N229" s="179"/>
      <c r="O229" s="179"/>
      <c r="P229" s="180">
        <f>SUM(P230:P240)</f>
        <v>0</v>
      </c>
      <c r="Q229" s="179"/>
      <c r="R229" s="180">
        <f>SUM(R230:R240)</f>
        <v>0</v>
      </c>
      <c r="S229" s="179"/>
      <c r="T229" s="181">
        <f>SUM(T230:T240)</f>
        <v>2.4257776</v>
      </c>
      <c r="AR229" s="182" t="s">
        <v>86</v>
      </c>
      <c r="AT229" s="183" t="s">
        <v>75</v>
      </c>
      <c r="AU229" s="183" t="s">
        <v>84</v>
      </c>
      <c r="AY229" s="182" t="s">
        <v>131</v>
      </c>
      <c r="BK229" s="184">
        <f>SUM(BK230:BK240)</f>
        <v>0</v>
      </c>
    </row>
    <row r="230" spans="1:65" s="2" customFormat="1" ht="16.5" customHeight="1">
      <c r="A230" s="35"/>
      <c r="B230" s="36"/>
      <c r="C230" s="187" t="s">
        <v>272</v>
      </c>
      <c r="D230" s="187" t="s">
        <v>133</v>
      </c>
      <c r="E230" s="188" t="s">
        <v>273</v>
      </c>
      <c r="F230" s="189" t="s">
        <v>274</v>
      </c>
      <c r="G230" s="190" t="s">
        <v>152</v>
      </c>
      <c r="H230" s="191">
        <v>89.183000000000007</v>
      </c>
      <c r="I230" s="192"/>
      <c r="J230" s="193">
        <f>ROUND(I230*H230,2)</f>
        <v>0</v>
      </c>
      <c r="K230" s="189" t="s">
        <v>137</v>
      </c>
      <c r="L230" s="40"/>
      <c r="M230" s="194" t="s">
        <v>1</v>
      </c>
      <c r="N230" s="195" t="s">
        <v>41</v>
      </c>
      <c r="O230" s="72"/>
      <c r="P230" s="196">
        <f>O230*H230</f>
        <v>0</v>
      </c>
      <c r="Q230" s="196">
        <v>0</v>
      </c>
      <c r="R230" s="196">
        <f>Q230*H230</f>
        <v>0</v>
      </c>
      <c r="S230" s="196">
        <v>2.7199999999999998E-2</v>
      </c>
      <c r="T230" s="197">
        <f>S230*H230</f>
        <v>2.4257776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8" t="s">
        <v>203</v>
      </c>
      <c r="AT230" s="198" t="s">
        <v>133</v>
      </c>
      <c r="AU230" s="198" t="s">
        <v>86</v>
      </c>
      <c r="AY230" s="18" t="s">
        <v>131</v>
      </c>
      <c r="BE230" s="199">
        <f>IF(N230="základní",J230,0)</f>
        <v>0</v>
      </c>
      <c r="BF230" s="199">
        <f>IF(N230="snížená",J230,0)</f>
        <v>0</v>
      </c>
      <c r="BG230" s="199">
        <f>IF(N230="zákl. přenesená",J230,0)</f>
        <v>0</v>
      </c>
      <c r="BH230" s="199">
        <f>IF(N230="sníž. přenesená",J230,0)</f>
        <v>0</v>
      </c>
      <c r="BI230" s="199">
        <f>IF(N230="nulová",J230,0)</f>
        <v>0</v>
      </c>
      <c r="BJ230" s="18" t="s">
        <v>84</v>
      </c>
      <c r="BK230" s="199">
        <f>ROUND(I230*H230,2)</f>
        <v>0</v>
      </c>
      <c r="BL230" s="18" t="s">
        <v>203</v>
      </c>
      <c r="BM230" s="198" t="s">
        <v>275</v>
      </c>
    </row>
    <row r="231" spans="1:65" s="13" customFormat="1">
      <c r="B231" s="200"/>
      <c r="C231" s="201"/>
      <c r="D231" s="202" t="s">
        <v>140</v>
      </c>
      <c r="E231" s="203" t="s">
        <v>1</v>
      </c>
      <c r="F231" s="204" t="s">
        <v>154</v>
      </c>
      <c r="G231" s="201"/>
      <c r="H231" s="203" t="s">
        <v>1</v>
      </c>
      <c r="I231" s="205"/>
      <c r="J231" s="201"/>
      <c r="K231" s="201"/>
      <c r="L231" s="206"/>
      <c r="M231" s="207"/>
      <c r="N231" s="208"/>
      <c r="O231" s="208"/>
      <c r="P231" s="208"/>
      <c r="Q231" s="208"/>
      <c r="R231" s="208"/>
      <c r="S231" s="208"/>
      <c r="T231" s="209"/>
      <c r="AT231" s="210" t="s">
        <v>140</v>
      </c>
      <c r="AU231" s="210" t="s">
        <v>86</v>
      </c>
      <c r="AV231" s="13" t="s">
        <v>84</v>
      </c>
      <c r="AW231" s="13" t="s">
        <v>31</v>
      </c>
      <c r="AX231" s="13" t="s">
        <v>76</v>
      </c>
      <c r="AY231" s="210" t="s">
        <v>131</v>
      </c>
    </row>
    <row r="232" spans="1:65" s="14" customFormat="1">
      <c r="B232" s="211"/>
      <c r="C232" s="212"/>
      <c r="D232" s="202" t="s">
        <v>140</v>
      </c>
      <c r="E232" s="213" t="s">
        <v>1</v>
      </c>
      <c r="F232" s="214" t="s">
        <v>276</v>
      </c>
      <c r="G232" s="212"/>
      <c r="H232" s="215">
        <v>14.871</v>
      </c>
      <c r="I232" s="216"/>
      <c r="J232" s="212"/>
      <c r="K232" s="212"/>
      <c r="L232" s="217"/>
      <c r="M232" s="218"/>
      <c r="N232" s="219"/>
      <c r="O232" s="219"/>
      <c r="P232" s="219"/>
      <c r="Q232" s="219"/>
      <c r="R232" s="219"/>
      <c r="S232" s="219"/>
      <c r="T232" s="220"/>
      <c r="AT232" s="221" t="s">
        <v>140</v>
      </c>
      <c r="AU232" s="221" t="s">
        <v>86</v>
      </c>
      <c r="AV232" s="14" t="s">
        <v>86</v>
      </c>
      <c r="AW232" s="14" t="s">
        <v>31</v>
      </c>
      <c r="AX232" s="14" t="s">
        <v>76</v>
      </c>
      <c r="AY232" s="221" t="s">
        <v>131</v>
      </c>
    </row>
    <row r="233" spans="1:65" s="14" customFormat="1">
      <c r="B233" s="211"/>
      <c r="C233" s="212"/>
      <c r="D233" s="202" t="s">
        <v>140</v>
      </c>
      <c r="E233" s="213" t="s">
        <v>1</v>
      </c>
      <c r="F233" s="214" t="s">
        <v>277</v>
      </c>
      <c r="G233" s="212"/>
      <c r="H233" s="215">
        <v>15.038</v>
      </c>
      <c r="I233" s="216"/>
      <c r="J233" s="212"/>
      <c r="K233" s="212"/>
      <c r="L233" s="217"/>
      <c r="M233" s="218"/>
      <c r="N233" s="219"/>
      <c r="O233" s="219"/>
      <c r="P233" s="219"/>
      <c r="Q233" s="219"/>
      <c r="R233" s="219"/>
      <c r="S233" s="219"/>
      <c r="T233" s="220"/>
      <c r="AT233" s="221" t="s">
        <v>140</v>
      </c>
      <c r="AU233" s="221" t="s">
        <v>86</v>
      </c>
      <c r="AV233" s="14" t="s">
        <v>86</v>
      </c>
      <c r="AW233" s="14" t="s">
        <v>31</v>
      </c>
      <c r="AX233" s="14" t="s">
        <v>76</v>
      </c>
      <c r="AY233" s="221" t="s">
        <v>131</v>
      </c>
    </row>
    <row r="234" spans="1:65" s="13" customFormat="1">
      <c r="B234" s="200"/>
      <c r="C234" s="201"/>
      <c r="D234" s="202" t="s">
        <v>140</v>
      </c>
      <c r="E234" s="203" t="s">
        <v>1</v>
      </c>
      <c r="F234" s="204" t="s">
        <v>160</v>
      </c>
      <c r="G234" s="201"/>
      <c r="H234" s="203" t="s">
        <v>1</v>
      </c>
      <c r="I234" s="205"/>
      <c r="J234" s="201"/>
      <c r="K234" s="201"/>
      <c r="L234" s="206"/>
      <c r="M234" s="207"/>
      <c r="N234" s="208"/>
      <c r="O234" s="208"/>
      <c r="P234" s="208"/>
      <c r="Q234" s="208"/>
      <c r="R234" s="208"/>
      <c r="S234" s="208"/>
      <c r="T234" s="209"/>
      <c r="AT234" s="210" t="s">
        <v>140</v>
      </c>
      <c r="AU234" s="210" t="s">
        <v>86</v>
      </c>
      <c r="AV234" s="13" t="s">
        <v>84</v>
      </c>
      <c r="AW234" s="13" t="s">
        <v>31</v>
      </c>
      <c r="AX234" s="13" t="s">
        <v>76</v>
      </c>
      <c r="AY234" s="210" t="s">
        <v>131</v>
      </c>
    </row>
    <row r="235" spans="1:65" s="14" customFormat="1">
      <c r="B235" s="211"/>
      <c r="C235" s="212"/>
      <c r="D235" s="202" t="s">
        <v>140</v>
      </c>
      <c r="E235" s="213" t="s">
        <v>1</v>
      </c>
      <c r="F235" s="214" t="s">
        <v>278</v>
      </c>
      <c r="G235" s="212"/>
      <c r="H235" s="215">
        <v>14.701000000000001</v>
      </c>
      <c r="I235" s="216"/>
      <c r="J235" s="212"/>
      <c r="K235" s="212"/>
      <c r="L235" s="217"/>
      <c r="M235" s="218"/>
      <c r="N235" s="219"/>
      <c r="O235" s="219"/>
      <c r="P235" s="219"/>
      <c r="Q235" s="219"/>
      <c r="R235" s="219"/>
      <c r="S235" s="219"/>
      <c r="T235" s="220"/>
      <c r="AT235" s="221" t="s">
        <v>140</v>
      </c>
      <c r="AU235" s="221" t="s">
        <v>86</v>
      </c>
      <c r="AV235" s="14" t="s">
        <v>86</v>
      </c>
      <c r="AW235" s="14" t="s">
        <v>31</v>
      </c>
      <c r="AX235" s="14" t="s">
        <v>76</v>
      </c>
      <c r="AY235" s="221" t="s">
        <v>131</v>
      </c>
    </row>
    <row r="236" spans="1:65" s="14" customFormat="1">
      <c r="B236" s="211"/>
      <c r="C236" s="212"/>
      <c r="D236" s="202" t="s">
        <v>140</v>
      </c>
      <c r="E236" s="213" t="s">
        <v>1</v>
      </c>
      <c r="F236" s="214" t="s">
        <v>279</v>
      </c>
      <c r="G236" s="212"/>
      <c r="H236" s="215">
        <v>14.896000000000001</v>
      </c>
      <c r="I236" s="216"/>
      <c r="J236" s="212"/>
      <c r="K236" s="212"/>
      <c r="L236" s="217"/>
      <c r="M236" s="218"/>
      <c r="N236" s="219"/>
      <c r="O236" s="219"/>
      <c r="P236" s="219"/>
      <c r="Q236" s="219"/>
      <c r="R236" s="219"/>
      <c r="S236" s="219"/>
      <c r="T236" s="220"/>
      <c r="AT236" s="221" t="s">
        <v>140</v>
      </c>
      <c r="AU236" s="221" t="s">
        <v>86</v>
      </c>
      <c r="AV236" s="14" t="s">
        <v>86</v>
      </c>
      <c r="AW236" s="14" t="s">
        <v>31</v>
      </c>
      <c r="AX236" s="14" t="s">
        <v>76</v>
      </c>
      <c r="AY236" s="221" t="s">
        <v>131</v>
      </c>
    </row>
    <row r="237" spans="1:65" s="13" customFormat="1">
      <c r="B237" s="200"/>
      <c r="C237" s="201"/>
      <c r="D237" s="202" t="s">
        <v>140</v>
      </c>
      <c r="E237" s="203" t="s">
        <v>1</v>
      </c>
      <c r="F237" s="204" t="s">
        <v>165</v>
      </c>
      <c r="G237" s="201"/>
      <c r="H237" s="203" t="s">
        <v>1</v>
      </c>
      <c r="I237" s="205"/>
      <c r="J237" s="201"/>
      <c r="K237" s="201"/>
      <c r="L237" s="206"/>
      <c r="M237" s="207"/>
      <c r="N237" s="208"/>
      <c r="O237" s="208"/>
      <c r="P237" s="208"/>
      <c r="Q237" s="208"/>
      <c r="R237" s="208"/>
      <c r="S237" s="208"/>
      <c r="T237" s="209"/>
      <c r="AT237" s="210" t="s">
        <v>140</v>
      </c>
      <c r="AU237" s="210" t="s">
        <v>86</v>
      </c>
      <c r="AV237" s="13" t="s">
        <v>84</v>
      </c>
      <c r="AW237" s="13" t="s">
        <v>31</v>
      </c>
      <c r="AX237" s="13" t="s">
        <v>76</v>
      </c>
      <c r="AY237" s="210" t="s">
        <v>131</v>
      </c>
    </row>
    <row r="238" spans="1:65" s="14" customFormat="1">
      <c r="B238" s="211"/>
      <c r="C238" s="212"/>
      <c r="D238" s="202" t="s">
        <v>140</v>
      </c>
      <c r="E238" s="213" t="s">
        <v>1</v>
      </c>
      <c r="F238" s="214" t="s">
        <v>280</v>
      </c>
      <c r="G238" s="212"/>
      <c r="H238" s="215">
        <v>14.887</v>
      </c>
      <c r="I238" s="216"/>
      <c r="J238" s="212"/>
      <c r="K238" s="212"/>
      <c r="L238" s="217"/>
      <c r="M238" s="218"/>
      <c r="N238" s="219"/>
      <c r="O238" s="219"/>
      <c r="P238" s="219"/>
      <c r="Q238" s="219"/>
      <c r="R238" s="219"/>
      <c r="S238" s="219"/>
      <c r="T238" s="220"/>
      <c r="AT238" s="221" t="s">
        <v>140</v>
      </c>
      <c r="AU238" s="221" t="s">
        <v>86</v>
      </c>
      <c r="AV238" s="14" t="s">
        <v>86</v>
      </c>
      <c r="AW238" s="14" t="s">
        <v>31</v>
      </c>
      <c r="AX238" s="14" t="s">
        <v>76</v>
      </c>
      <c r="AY238" s="221" t="s">
        <v>131</v>
      </c>
    </row>
    <row r="239" spans="1:65" s="14" customFormat="1">
      <c r="B239" s="211"/>
      <c r="C239" s="212"/>
      <c r="D239" s="202" t="s">
        <v>140</v>
      </c>
      <c r="E239" s="213" t="s">
        <v>1</v>
      </c>
      <c r="F239" s="214" t="s">
        <v>281</v>
      </c>
      <c r="G239" s="212"/>
      <c r="H239" s="215">
        <v>14.79</v>
      </c>
      <c r="I239" s="216"/>
      <c r="J239" s="212"/>
      <c r="K239" s="212"/>
      <c r="L239" s="217"/>
      <c r="M239" s="218"/>
      <c r="N239" s="219"/>
      <c r="O239" s="219"/>
      <c r="P239" s="219"/>
      <c r="Q239" s="219"/>
      <c r="R239" s="219"/>
      <c r="S239" s="219"/>
      <c r="T239" s="220"/>
      <c r="AT239" s="221" t="s">
        <v>140</v>
      </c>
      <c r="AU239" s="221" t="s">
        <v>86</v>
      </c>
      <c r="AV239" s="14" t="s">
        <v>86</v>
      </c>
      <c r="AW239" s="14" t="s">
        <v>31</v>
      </c>
      <c r="AX239" s="14" t="s">
        <v>76</v>
      </c>
      <c r="AY239" s="221" t="s">
        <v>131</v>
      </c>
    </row>
    <row r="240" spans="1:65" s="15" customFormat="1">
      <c r="B240" s="222"/>
      <c r="C240" s="223"/>
      <c r="D240" s="202" t="s">
        <v>140</v>
      </c>
      <c r="E240" s="224" t="s">
        <v>1</v>
      </c>
      <c r="F240" s="225" t="s">
        <v>143</v>
      </c>
      <c r="G240" s="223"/>
      <c r="H240" s="226">
        <v>89.183000000000007</v>
      </c>
      <c r="I240" s="227"/>
      <c r="J240" s="223"/>
      <c r="K240" s="223"/>
      <c r="L240" s="228"/>
      <c r="M240" s="229"/>
      <c r="N240" s="230"/>
      <c r="O240" s="230"/>
      <c r="P240" s="230"/>
      <c r="Q240" s="230"/>
      <c r="R240" s="230"/>
      <c r="S240" s="230"/>
      <c r="T240" s="231"/>
      <c r="AT240" s="232" t="s">
        <v>140</v>
      </c>
      <c r="AU240" s="232" t="s">
        <v>86</v>
      </c>
      <c r="AV240" s="15" t="s">
        <v>138</v>
      </c>
      <c r="AW240" s="15" t="s">
        <v>31</v>
      </c>
      <c r="AX240" s="15" t="s">
        <v>84</v>
      </c>
      <c r="AY240" s="232" t="s">
        <v>131</v>
      </c>
    </row>
    <row r="241" spans="1:65" s="12" customFormat="1" ht="25.9" customHeight="1">
      <c r="B241" s="171"/>
      <c r="C241" s="172"/>
      <c r="D241" s="173" t="s">
        <v>75</v>
      </c>
      <c r="E241" s="174" t="s">
        <v>282</v>
      </c>
      <c r="F241" s="174" t="s">
        <v>283</v>
      </c>
      <c r="G241" s="172"/>
      <c r="H241" s="172"/>
      <c r="I241" s="175"/>
      <c r="J241" s="176">
        <f>BK241</f>
        <v>0</v>
      </c>
      <c r="K241" s="172"/>
      <c r="L241" s="177"/>
      <c r="M241" s="178"/>
      <c r="N241" s="179"/>
      <c r="O241" s="179"/>
      <c r="P241" s="180">
        <f>P242</f>
        <v>0</v>
      </c>
      <c r="Q241" s="179"/>
      <c r="R241" s="180">
        <f>R242</f>
        <v>0</v>
      </c>
      <c r="S241" s="179"/>
      <c r="T241" s="181">
        <f>T242</f>
        <v>0</v>
      </c>
      <c r="AR241" s="182" t="s">
        <v>176</v>
      </c>
      <c r="AT241" s="183" t="s">
        <v>75</v>
      </c>
      <c r="AU241" s="183" t="s">
        <v>76</v>
      </c>
      <c r="AY241" s="182" t="s">
        <v>131</v>
      </c>
      <c r="BK241" s="184">
        <f>BK242</f>
        <v>0</v>
      </c>
    </row>
    <row r="242" spans="1:65" s="12" customFormat="1" ht="22.9" customHeight="1">
      <c r="B242" s="171"/>
      <c r="C242" s="172"/>
      <c r="D242" s="173" t="s">
        <v>75</v>
      </c>
      <c r="E242" s="185" t="s">
        <v>284</v>
      </c>
      <c r="F242" s="185" t="s">
        <v>285</v>
      </c>
      <c r="G242" s="172"/>
      <c r="H242" s="172"/>
      <c r="I242" s="175"/>
      <c r="J242" s="186">
        <f>BK242</f>
        <v>0</v>
      </c>
      <c r="K242" s="172"/>
      <c r="L242" s="177"/>
      <c r="M242" s="178"/>
      <c r="N242" s="179"/>
      <c r="O242" s="179"/>
      <c r="P242" s="180">
        <f>SUM(P243:P244)</f>
        <v>0</v>
      </c>
      <c r="Q242" s="179"/>
      <c r="R242" s="180">
        <f>SUM(R243:R244)</f>
        <v>0</v>
      </c>
      <c r="S242" s="179"/>
      <c r="T242" s="181">
        <f>SUM(T243:T244)</f>
        <v>0</v>
      </c>
      <c r="AR242" s="182" t="s">
        <v>176</v>
      </c>
      <c r="AT242" s="183" t="s">
        <v>75</v>
      </c>
      <c r="AU242" s="183" t="s">
        <v>84</v>
      </c>
      <c r="AY242" s="182" t="s">
        <v>131</v>
      </c>
      <c r="BK242" s="184">
        <f>SUM(BK243:BK244)</f>
        <v>0</v>
      </c>
    </row>
    <row r="243" spans="1:65" s="2" customFormat="1" ht="37.9" customHeight="1">
      <c r="A243" s="35"/>
      <c r="B243" s="36"/>
      <c r="C243" s="187" t="s">
        <v>286</v>
      </c>
      <c r="D243" s="187" t="s">
        <v>133</v>
      </c>
      <c r="E243" s="188" t="s">
        <v>287</v>
      </c>
      <c r="F243" s="189" t="s">
        <v>288</v>
      </c>
      <c r="G243" s="190" t="s">
        <v>289</v>
      </c>
      <c r="H243" s="248"/>
      <c r="I243" s="192"/>
      <c r="J243" s="193">
        <f>ROUND(I243*H243,2)</f>
        <v>0</v>
      </c>
      <c r="K243" s="189" t="s">
        <v>195</v>
      </c>
      <c r="L243" s="40"/>
      <c r="M243" s="194" t="s">
        <v>1</v>
      </c>
      <c r="N243" s="195" t="s">
        <v>41</v>
      </c>
      <c r="O243" s="72"/>
      <c r="P243" s="196">
        <f>O243*H243</f>
        <v>0</v>
      </c>
      <c r="Q243" s="196">
        <v>0</v>
      </c>
      <c r="R243" s="196">
        <f>Q243*H243</f>
        <v>0</v>
      </c>
      <c r="S243" s="196">
        <v>0</v>
      </c>
      <c r="T243" s="197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8" t="s">
        <v>290</v>
      </c>
      <c r="AT243" s="198" t="s">
        <v>133</v>
      </c>
      <c r="AU243" s="198" t="s">
        <v>86</v>
      </c>
      <c r="AY243" s="18" t="s">
        <v>131</v>
      </c>
      <c r="BE243" s="199">
        <f>IF(N243="základní",J243,0)</f>
        <v>0</v>
      </c>
      <c r="BF243" s="199">
        <f>IF(N243="snížená",J243,0)</f>
        <v>0</v>
      </c>
      <c r="BG243" s="199">
        <f>IF(N243="zákl. přenesená",J243,0)</f>
        <v>0</v>
      </c>
      <c r="BH243" s="199">
        <f>IF(N243="sníž. přenesená",J243,0)</f>
        <v>0</v>
      </c>
      <c r="BI243" s="199">
        <f>IF(N243="nulová",J243,0)</f>
        <v>0</v>
      </c>
      <c r="BJ243" s="18" t="s">
        <v>84</v>
      </c>
      <c r="BK243" s="199">
        <f>ROUND(I243*H243,2)</f>
        <v>0</v>
      </c>
      <c r="BL243" s="18" t="s">
        <v>290</v>
      </c>
      <c r="BM243" s="198" t="s">
        <v>291</v>
      </c>
    </row>
    <row r="244" spans="1:65" s="2" customFormat="1" ht="19.5">
      <c r="A244" s="35"/>
      <c r="B244" s="36"/>
      <c r="C244" s="37"/>
      <c r="D244" s="202" t="s">
        <v>213</v>
      </c>
      <c r="E244" s="37"/>
      <c r="F244" s="244" t="s">
        <v>292</v>
      </c>
      <c r="G244" s="37"/>
      <c r="H244" s="37"/>
      <c r="I244" s="245"/>
      <c r="J244" s="37"/>
      <c r="K244" s="37"/>
      <c r="L244" s="40"/>
      <c r="M244" s="249"/>
      <c r="N244" s="250"/>
      <c r="O244" s="251"/>
      <c r="P244" s="251"/>
      <c r="Q244" s="251"/>
      <c r="R244" s="251"/>
      <c r="S244" s="251"/>
      <c r="T244" s="252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8" t="s">
        <v>213</v>
      </c>
      <c r="AU244" s="18" t="s">
        <v>86</v>
      </c>
    </row>
    <row r="245" spans="1:65" s="2" customFormat="1" ht="6.95" customHeight="1">
      <c r="A245" s="35"/>
      <c r="B245" s="55"/>
      <c r="C245" s="56"/>
      <c r="D245" s="56"/>
      <c r="E245" s="56"/>
      <c r="F245" s="56"/>
      <c r="G245" s="56"/>
      <c r="H245" s="56"/>
      <c r="I245" s="56"/>
      <c r="J245" s="56"/>
      <c r="K245" s="56"/>
      <c r="L245" s="40"/>
      <c r="M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</sheetData>
  <sheetProtection algorithmName="SHA-512" hashValue="dTNiWNa9qlS5Btv7jzurDaXelWSKlQ1ZGuaABxWeJJVnmYXba1q6TFsU6fZS0iHYg6IEHaDQZucqrNa5EirLOA==" saltValue="458krfkYzck4ebPGPKm2vV9170c5zQjEJFl6TeZ/E/hL5gsO5fIoRy4IkYUl4vsPU8F1O1wEo0SoNWuXpWZEng==" spinCount="100000" sheet="1" objects="1" scenarios="1" formatColumns="0" formatRows="0" autoFilter="0"/>
  <autoFilter ref="C127:K244"/>
  <customSheetViews>
    <customSheetView guid="{CE285AE8-62C0-43EE-AE0B-CF20ACFA0841}" showGridLines="0" fitToPage="1" showAutoFilter="1" hiddenRows="1" hiddenColumns="1">
      <pageMargins left="0.39374999999999999" right="0.39374999999999999" top="0.39374999999999999" bottom="0.39374999999999999" header="0" footer="0"/>
      <pageSetup paperSize="9" fitToHeight="100" orientation="landscape" blackAndWhite="1"/>
      <headerFooter>
        <oddFooter>&amp;CStrana &amp;P z &amp;N</oddFooter>
      </headerFooter>
      <autoFilter ref="C127:K244"/>
    </customSheetView>
  </customSheetViews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42"/>
  <sheetViews>
    <sheetView showGridLines="0" tabSelected="1" topLeftCell="A251" workbookViewId="0">
      <selection activeCell="H278" sqref="H27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AT2" s="18" t="s">
        <v>89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86</v>
      </c>
    </row>
    <row r="4" spans="1:46" s="1" customFormat="1" ht="24.95" customHeight="1">
      <c r="B4" s="21"/>
      <c r="D4" s="111" t="s">
        <v>96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11" t="str">
        <f>'Rekapitulace stavby'!K6</f>
        <v>ÚPRAVY HYG. ZÁZEMÍ DOMOVA MLÁDEŽE</v>
      </c>
      <c r="F7" s="312"/>
      <c r="G7" s="312"/>
      <c r="H7" s="312"/>
      <c r="L7" s="21"/>
    </row>
    <row r="8" spans="1:46" s="2" customFormat="1" ht="12" customHeight="1">
      <c r="A8" s="35"/>
      <c r="B8" s="40"/>
      <c r="C8" s="35"/>
      <c r="D8" s="113" t="s">
        <v>97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3" t="s">
        <v>293</v>
      </c>
      <c r="F9" s="314"/>
      <c r="G9" s="314"/>
      <c r="H9" s="314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15. 1. 2024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">
        <v>26</v>
      </c>
      <c r="F15" s="35"/>
      <c r="G15" s="35"/>
      <c r="H15" s="35"/>
      <c r="I15" s="113" t="s">
        <v>27</v>
      </c>
      <c r="J15" s="11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5" t="str">
        <f>'Rekapitulace stavby'!E14</f>
        <v>Vyplň údaj</v>
      </c>
      <c r="F18" s="316"/>
      <c r="G18" s="316"/>
      <c r="H18" s="316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26</v>
      </c>
      <c r="F21" s="35"/>
      <c r="G21" s="35"/>
      <c r="H21" s="35"/>
      <c r="I21" s="113" t="s">
        <v>27</v>
      </c>
      <c r="J21" s="11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32</v>
      </c>
      <c r="E23" s="35"/>
      <c r="F23" s="35"/>
      <c r="G23" s="35"/>
      <c r="H23" s="35"/>
      <c r="I23" s="113" t="s">
        <v>25</v>
      </c>
      <c r="J23" s="114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">
        <v>33</v>
      </c>
      <c r="F24" s="35"/>
      <c r="G24" s="35"/>
      <c r="H24" s="35"/>
      <c r="I24" s="113" t="s">
        <v>27</v>
      </c>
      <c r="J24" s="114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34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17" t="s">
        <v>1</v>
      </c>
      <c r="F27" s="317"/>
      <c r="G27" s="317"/>
      <c r="H27" s="317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36</v>
      </c>
      <c r="E30" s="35"/>
      <c r="F30" s="35"/>
      <c r="G30" s="35"/>
      <c r="H30" s="35"/>
      <c r="I30" s="35"/>
      <c r="J30" s="121">
        <f>ROUND(J130,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38</v>
      </c>
      <c r="G32" s="35"/>
      <c r="H32" s="35"/>
      <c r="I32" s="122" t="s">
        <v>37</v>
      </c>
      <c r="J32" s="122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40</v>
      </c>
      <c r="E33" s="113" t="s">
        <v>41</v>
      </c>
      <c r="F33" s="124">
        <f>ROUND((SUM(BE130:BE541)),  2)</f>
        <v>0</v>
      </c>
      <c r="G33" s="35"/>
      <c r="H33" s="35"/>
      <c r="I33" s="125">
        <v>0.21</v>
      </c>
      <c r="J33" s="124">
        <f>ROUND(((SUM(BE130:BE541))*I33),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42</v>
      </c>
      <c r="F34" s="124">
        <f>ROUND((SUM(BF130:BF541)),  2)</f>
        <v>0</v>
      </c>
      <c r="G34" s="35"/>
      <c r="H34" s="35"/>
      <c r="I34" s="125">
        <v>0.12</v>
      </c>
      <c r="J34" s="124">
        <f>ROUND(((SUM(BF130:BF541))*I34),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43</v>
      </c>
      <c r="F35" s="124">
        <f>ROUND((SUM(BG130:BG541)),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44</v>
      </c>
      <c r="F36" s="124">
        <f>ROUND((SUM(BH130:BH541)),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45</v>
      </c>
      <c r="F37" s="124">
        <f>ROUND((SUM(BI130:BI541)),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46</v>
      </c>
      <c r="E39" s="128"/>
      <c r="F39" s="128"/>
      <c r="G39" s="129" t="s">
        <v>47</v>
      </c>
      <c r="H39" s="130" t="s">
        <v>48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49</v>
      </c>
      <c r="E50" s="134"/>
      <c r="F50" s="134"/>
      <c r="G50" s="133" t="s">
        <v>50</v>
      </c>
      <c r="H50" s="134"/>
      <c r="I50" s="134"/>
      <c r="J50" s="134"/>
      <c r="K50" s="134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5" t="s">
        <v>51</v>
      </c>
      <c r="E61" s="136"/>
      <c r="F61" s="137" t="s">
        <v>52</v>
      </c>
      <c r="G61" s="135" t="s">
        <v>51</v>
      </c>
      <c r="H61" s="136"/>
      <c r="I61" s="136"/>
      <c r="J61" s="138" t="s">
        <v>52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33" t="s">
        <v>53</v>
      </c>
      <c r="E65" s="139"/>
      <c r="F65" s="139"/>
      <c r="G65" s="133" t="s">
        <v>54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5" t="s">
        <v>51</v>
      </c>
      <c r="E76" s="136"/>
      <c r="F76" s="137" t="s">
        <v>52</v>
      </c>
      <c r="G76" s="135" t="s">
        <v>51</v>
      </c>
      <c r="H76" s="136"/>
      <c r="I76" s="136"/>
      <c r="J76" s="138" t="s">
        <v>52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99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09" t="str">
        <f>E7</f>
        <v>ÚPRAVY HYG. ZÁZEMÍ DOMOVA MLÁDEŽE</v>
      </c>
      <c r="F85" s="310"/>
      <c r="G85" s="310"/>
      <c r="H85" s="31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97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7" t="str">
        <f>E9</f>
        <v>23-071201.2 - Nové konstrukce</v>
      </c>
      <c r="F87" s="308"/>
      <c r="G87" s="308"/>
      <c r="H87" s="30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Vodňany</v>
      </c>
      <c r="G89" s="37"/>
      <c r="H89" s="37"/>
      <c r="I89" s="30" t="s">
        <v>22</v>
      </c>
      <c r="J89" s="67" t="str">
        <f>IF(J12="","",J12)</f>
        <v>15. 1. 2024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24</v>
      </c>
      <c r="D91" s="37"/>
      <c r="E91" s="37"/>
      <c r="F91" s="28" t="str">
        <f>E15</f>
        <v>Ing.arch. Lukáš Švejda</v>
      </c>
      <c r="G91" s="37"/>
      <c r="H91" s="37"/>
      <c r="I91" s="30" t="s">
        <v>30</v>
      </c>
      <c r="J91" s="33" t="str">
        <f>E21</f>
        <v>Ing.arch. Lukáš Švejda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32</v>
      </c>
      <c r="J92" s="33" t="str">
        <f>E24</f>
        <v>KAVRO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100</v>
      </c>
      <c r="D94" s="145"/>
      <c r="E94" s="145"/>
      <c r="F94" s="145"/>
      <c r="G94" s="145"/>
      <c r="H94" s="145"/>
      <c r="I94" s="145"/>
      <c r="J94" s="146" t="s">
        <v>101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102</v>
      </c>
      <c r="D96" s="37"/>
      <c r="E96" s="37"/>
      <c r="F96" s="37"/>
      <c r="G96" s="37"/>
      <c r="H96" s="37"/>
      <c r="I96" s="37"/>
      <c r="J96" s="85">
        <f>J130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103</v>
      </c>
    </row>
    <row r="97" spans="1:31" s="9" customFormat="1" ht="24.95" customHeight="1">
      <c r="B97" s="148"/>
      <c r="C97" s="149"/>
      <c r="D97" s="150" t="s">
        <v>104</v>
      </c>
      <c r="E97" s="151"/>
      <c r="F97" s="151"/>
      <c r="G97" s="151"/>
      <c r="H97" s="151"/>
      <c r="I97" s="151"/>
      <c r="J97" s="152">
        <f>J131</f>
        <v>0</v>
      </c>
      <c r="K97" s="149"/>
      <c r="L97" s="153"/>
    </row>
    <row r="98" spans="1:31" s="10" customFormat="1" ht="19.899999999999999" customHeight="1">
      <c r="B98" s="154"/>
      <c r="C98" s="155"/>
      <c r="D98" s="156" t="s">
        <v>294</v>
      </c>
      <c r="E98" s="157"/>
      <c r="F98" s="157"/>
      <c r="G98" s="157"/>
      <c r="H98" s="157"/>
      <c r="I98" s="157"/>
      <c r="J98" s="158">
        <f>J132</f>
        <v>0</v>
      </c>
      <c r="K98" s="155"/>
      <c r="L98" s="159"/>
    </row>
    <row r="99" spans="1:31" s="10" customFormat="1" ht="19.899999999999999" customHeight="1">
      <c r="B99" s="154"/>
      <c r="C99" s="155"/>
      <c r="D99" s="156" t="s">
        <v>295</v>
      </c>
      <c r="E99" s="157"/>
      <c r="F99" s="157"/>
      <c r="G99" s="157"/>
      <c r="H99" s="157"/>
      <c r="I99" s="157"/>
      <c r="J99" s="158">
        <f>J161</f>
        <v>0</v>
      </c>
      <c r="K99" s="155"/>
      <c r="L99" s="159"/>
    </row>
    <row r="100" spans="1:31" s="10" customFormat="1" ht="19.899999999999999" customHeight="1">
      <c r="B100" s="154"/>
      <c r="C100" s="155"/>
      <c r="D100" s="156" t="s">
        <v>296</v>
      </c>
      <c r="E100" s="157"/>
      <c r="F100" s="157"/>
      <c r="G100" s="157"/>
      <c r="H100" s="157"/>
      <c r="I100" s="157"/>
      <c r="J100" s="158">
        <f>J164</f>
        <v>0</v>
      </c>
      <c r="K100" s="155"/>
      <c r="L100" s="159"/>
    </row>
    <row r="101" spans="1:31" s="10" customFormat="1" ht="19.899999999999999" customHeight="1">
      <c r="B101" s="154"/>
      <c r="C101" s="155"/>
      <c r="D101" s="156" t="s">
        <v>106</v>
      </c>
      <c r="E101" s="157"/>
      <c r="F101" s="157"/>
      <c r="G101" s="157"/>
      <c r="H101" s="157"/>
      <c r="I101" s="157"/>
      <c r="J101" s="158">
        <f>J193</f>
        <v>0</v>
      </c>
      <c r="K101" s="155"/>
      <c r="L101" s="159"/>
    </row>
    <row r="102" spans="1:31" s="10" customFormat="1" ht="19.899999999999999" customHeight="1">
      <c r="B102" s="154"/>
      <c r="C102" s="155"/>
      <c r="D102" s="156" t="s">
        <v>297</v>
      </c>
      <c r="E102" s="157"/>
      <c r="F102" s="157"/>
      <c r="G102" s="157"/>
      <c r="H102" s="157"/>
      <c r="I102" s="157"/>
      <c r="J102" s="158">
        <f>J200</f>
        <v>0</v>
      </c>
      <c r="K102" s="155"/>
      <c r="L102" s="159"/>
    </row>
    <row r="103" spans="1:31" s="9" customFormat="1" ht="24.95" customHeight="1">
      <c r="B103" s="148"/>
      <c r="C103" s="149"/>
      <c r="D103" s="150" t="s">
        <v>108</v>
      </c>
      <c r="E103" s="151"/>
      <c r="F103" s="151"/>
      <c r="G103" s="151"/>
      <c r="H103" s="151"/>
      <c r="I103" s="151"/>
      <c r="J103" s="152">
        <f>J202</f>
        <v>0</v>
      </c>
      <c r="K103" s="149"/>
      <c r="L103" s="153"/>
    </row>
    <row r="104" spans="1:31" s="10" customFormat="1" ht="19.899999999999999" customHeight="1">
      <c r="B104" s="154"/>
      <c r="C104" s="155"/>
      <c r="D104" s="156" t="s">
        <v>109</v>
      </c>
      <c r="E104" s="157"/>
      <c r="F104" s="157"/>
      <c r="G104" s="157"/>
      <c r="H104" s="157"/>
      <c r="I104" s="157"/>
      <c r="J104" s="158">
        <f>J203</f>
        <v>0</v>
      </c>
      <c r="K104" s="155"/>
      <c r="L104" s="159"/>
    </row>
    <row r="105" spans="1:31" s="10" customFormat="1" ht="19.899999999999999" customHeight="1">
      <c r="B105" s="154"/>
      <c r="C105" s="155"/>
      <c r="D105" s="156" t="s">
        <v>298</v>
      </c>
      <c r="E105" s="157"/>
      <c r="F105" s="157"/>
      <c r="G105" s="157"/>
      <c r="H105" s="157"/>
      <c r="I105" s="157"/>
      <c r="J105" s="158">
        <f>J209</f>
        <v>0</v>
      </c>
      <c r="K105" s="155"/>
      <c r="L105" s="159"/>
    </row>
    <row r="106" spans="1:31" s="10" customFormat="1" ht="19.899999999999999" customHeight="1">
      <c r="B106" s="154"/>
      <c r="C106" s="155"/>
      <c r="D106" s="156" t="s">
        <v>110</v>
      </c>
      <c r="E106" s="157"/>
      <c r="F106" s="157"/>
      <c r="G106" s="157"/>
      <c r="H106" s="157"/>
      <c r="I106" s="157"/>
      <c r="J106" s="158">
        <f>J276</f>
        <v>0</v>
      </c>
      <c r="K106" s="155"/>
      <c r="L106" s="159"/>
    </row>
    <row r="107" spans="1:31" s="10" customFormat="1" ht="19.899999999999999" customHeight="1">
      <c r="B107" s="154"/>
      <c r="C107" s="155"/>
      <c r="D107" s="156" t="s">
        <v>112</v>
      </c>
      <c r="E107" s="157"/>
      <c r="F107" s="157"/>
      <c r="G107" s="157"/>
      <c r="H107" s="157"/>
      <c r="I107" s="157"/>
      <c r="J107" s="158">
        <f>J283</f>
        <v>0</v>
      </c>
      <c r="K107" s="155"/>
      <c r="L107" s="159"/>
    </row>
    <row r="108" spans="1:31" s="10" customFormat="1" ht="19.899999999999999" customHeight="1">
      <c r="B108" s="154"/>
      <c r="C108" s="155"/>
      <c r="D108" s="156" t="s">
        <v>299</v>
      </c>
      <c r="E108" s="157"/>
      <c r="F108" s="157"/>
      <c r="G108" s="157"/>
      <c r="H108" s="157"/>
      <c r="I108" s="157"/>
      <c r="J108" s="158">
        <f>J452</f>
        <v>0</v>
      </c>
      <c r="K108" s="155"/>
      <c r="L108" s="159"/>
    </row>
    <row r="109" spans="1:31" s="9" customFormat="1" ht="24.95" customHeight="1">
      <c r="B109" s="148"/>
      <c r="C109" s="149"/>
      <c r="D109" s="150" t="s">
        <v>114</v>
      </c>
      <c r="E109" s="151"/>
      <c r="F109" s="151"/>
      <c r="G109" s="151"/>
      <c r="H109" s="151"/>
      <c r="I109" s="151"/>
      <c r="J109" s="152">
        <f>J538</f>
        <v>0</v>
      </c>
      <c r="K109" s="149"/>
      <c r="L109" s="153"/>
    </row>
    <row r="110" spans="1:31" s="10" customFormat="1" ht="19.899999999999999" customHeight="1">
      <c r="B110" s="154"/>
      <c r="C110" s="155"/>
      <c r="D110" s="156" t="s">
        <v>115</v>
      </c>
      <c r="E110" s="157"/>
      <c r="F110" s="157"/>
      <c r="G110" s="157"/>
      <c r="H110" s="157"/>
      <c r="I110" s="157"/>
      <c r="J110" s="158">
        <f>J539</f>
        <v>0</v>
      </c>
      <c r="K110" s="155"/>
      <c r="L110" s="159"/>
    </row>
    <row r="111" spans="1:31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5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5" customHeight="1">
      <c r="A117" s="35"/>
      <c r="B117" s="36"/>
      <c r="C117" s="24" t="s">
        <v>116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09" t="str">
        <f>E7</f>
        <v>ÚPRAVY HYG. ZÁZEMÍ DOMOVA MLÁDEŽE</v>
      </c>
      <c r="F120" s="310"/>
      <c r="G120" s="310"/>
      <c r="H120" s="310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97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297" t="str">
        <f>E9</f>
        <v>23-071201.2 - Nové konstrukce</v>
      </c>
      <c r="F122" s="308"/>
      <c r="G122" s="308"/>
      <c r="H122" s="308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6.9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20</v>
      </c>
      <c r="D124" s="37"/>
      <c r="E124" s="37"/>
      <c r="F124" s="28" t="str">
        <f>F12</f>
        <v>Vodňany</v>
      </c>
      <c r="G124" s="37"/>
      <c r="H124" s="37"/>
      <c r="I124" s="30" t="s">
        <v>22</v>
      </c>
      <c r="J124" s="67" t="str">
        <f>IF(J12="","",J12)</f>
        <v>15. 1. 2024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25.7" customHeight="1">
      <c r="A126" s="35"/>
      <c r="B126" s="36"/>
      <c r="C126" s="30" t="s">
        <v>24</v>
      </c>
      <c r="D126" s="37"/>
      <c r="E126" s="37"/>
      <c r="F126" s="28" t="str">
        <f>E15</f>
        <v>Ing.arch. Lukáš Švejda</v>
      </c>
      <c r="G126" s="37"/>
      <c r="H126" s="37"/>
      <c r="I126" s="30" t="s">
        <v>30</v>
      </c>
      <c r="J126" s="33" t="str">
        <f>E21</f>
        <v>Ing.arch. Lukáš Švejda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30" t="s">
        <v>28</v>
      </c>
      <c r="D127" s="37"/>
      <c r="E127" s="37"/>
      <c r="F127" s="28" t="str">
        <f>IF(E18="","",E18)</f>
        <v>Vyplň údaj</v>
      </c>
      <c r="G127" s="37"/>
      <c r="H127" s="37"/>
      <c r="I127" s="30" t="s">
        <v>32</v>
      </c>
      <c r="J127" s="33" t="str">
        <f>E24</f>
        <v>KAVRO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0.35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11" customFormat="1" ht="29.25" customHeight="1">
      <c r="A129" s="160"/>
      <c r="B129" s="161"/>
      <c r="C129" s="162" t="s">
        <v>117</v>
      </c>
      <c r="D129" s="163" t="s">
        <v>61</v>
      </c>
      <c r="E129" s="163" t="s">
        <v>57</v>
      </c>
      <c r="F129" s="163" t="s">
        <v>58</v>
      </c>
      <c r="G129" s="163" t="s">
        <v>118</v>
      </c>
      <c r="H129" s="163" t="s">
        <v>119</v>
      </c>
      <c r="I129" s="163" t="s">
        <v>120</v>
      </c>
      <c r="J129" s="163" t="s">
        <v>101</v>
      </c>
      <c r="K129" s="164" t="s">
        <v>121</v>
      </c>
      <c r="L129" s="165"/>
      <c r="M129" s="76" t="s">
        <v>1</v>
      </c>
      <c r="N129" s="77" t="s">
        <v>40</v>
      </c>
      <c r="O129" s="77" t="s">
        <v>122</v>
      </c>
      <c r="P129" s="77" t="s">
        <v>123</v>
      </c>
      <c r="Q129" s="77" t="s">
        <v>124</v>
      </c>
      <c r="R129" s="77" t="s">
        <v>125</v>
      </c>
      <c r="S129" s="77" t="s">
        <v>126</v>
      </c>
      <c r="T129" s="78" t="s">
        <v>127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pans="1:65" s="2" customFormat="1" ht="22.9" customHeight="1">
      <c r="A130" s="35"/>
      <c r="B130" s="36"/>
      <c r="C130" s="83" t="s">
        <v>128</v>
      </c>
      <c r="D130" s="37"/>
      <c r="E130" s="37"/>
      <c r="F130" s="37"/>
      <c r="G130" s="37"/>
      <c r="H130" s="37"/>
      <c r="I130" s="37"/>
      <c r="J130" s="166">
        <f>BK130</f>
        <v>0</v>
      </c>
      <c r="K130" s="37"/>
      <c r="L130" s="40"/>
      <c r="M130" s="79"/>
      <c r="N130" s="167"/>
      <c r="O130" s="80"/>
      <c r="P130" s="168">
        <f>P131+P202+P538</f>
        <v>0</v>
      </c>
      <c r="Q130" s="80"/>
      <c r="R130" s="168">
        <f>R131+R202+R538</f>
        <v>9.8379587099999988</v>
      </c>
      <c r="S130" s="80"/>
      <c r="T130" s="169">
        <f>T131+T202+T538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75</v>
      </c>
      <c r="AU130" s="18" t="s">
        <v>103</v>
      </c>
      <c r="BK130" s="170">
        <f>BK131+BK202+BK538</f>
        <v>0</v>
      </c>
    </row>
    <row r="131" spans="1:65" s="12" customFormat="1" ht="25.9" customHeight="1">
      <c r="B131" s="171"/>
      <c r="C131" s="172"/>
      <c r="D131" s="173" t="s">
        <v>75</v>
      </c>
      <c r="E131" s="174" t="s">
        <v>129</v>
      </c>
      <c r="F131" s="174" t="s">
        <v>130</v>
      </c>
      <c r="G131" s="172"/>
      <c r="H131" s="172"/>
      <c r="I131" s="175"/>
      <c r="J131" s="176">
        <f>BK131</f>
        <v>0</v>
      </c>
      <c r="K131" s="172"/>
      <c r="L131" s="177"/>
      <c r="M131" s="178"/>
      <c r="N131" s="179"/>
      <c r="O131" s="179"/>
      <c r="P131" s="180">
        <f>P132+P161+P164+P193+P200</f>
        <v>0</v>
      </c>
      <c r="Q131" s="179"/>
      <c r="R131" s="180">
        <f>R132+R161+R164+R193+R200</f>
        <v>4.4434718499999999</v>
      </c>
      <c r="S131" s="179"/>
      <c r="T131" s="181">
        <f>T132+T161+T164+T193+T200</f>
        <v>0</v>
      </c>
      <c r="AR131" s="182" t="s">
        <v>84</v>
      </c>
      <c r="AT131" s="183" t="s">
        <v>75</v>
      </c>
      <c r="AU131" s="183" t="s">
        <v>76</v>
      </c>
      <c r="AY131" s="182" t="s">
        <v>131</v>
      </c>
      <c r="BK131" s="184">
        <f>BK132+BK161+BK164+BK193+BK200</f>
        <v>0</v>
      </c>
    </row>
    <row r="132" spans="1:65" s="12" customFormat="1" ht="22.9" customHeight="1">
      <c r="B132" s="171"/>
      <c r="C132" s="172"/>
      <c r="D132" s="173" t="s">
        <v>75</v>
      </c>
      <c r="E132" s="185" t="s">
        <v>149</v>
      </c>
      <c r="F132" s="185" t="s">
        <v>300</v>
      </c>
      <c r="G132" s="172"/>
      <c r="H132" s="172"/>
      <c r="I132" s="175"/>
      <c r="J132" s="186">
        <f>BK132</f>
        <v>0</v>
      </c>
      <c r="K132" s="172"/>
      <c r="L132" s="177"/>
      <c r="M132" s="178"/>
      <c r="N132" s="179"/>
      <c r="O132" s="179"/>
      <c r="P132" s="180">
        <f>SUM(P133:P160)</f>
        <v>0</v>
      </c>
      <c r="Q132" s="179"/>
      <c r="R132" s="180">
        <f>SUM(R133:R160)</f>
        <v>1.3658236399999999</v>
      </c>
      <c r="S132" s="179"/>
      <c r="T132" s="181">
        <f>SUM(T133:T160)</f>
        <v>0</v>
      </c>
      <c r="AR132" s="182" t="s">
        <v>84</v>
      </c>
      <c r="AT132" s="183" t="s">
        <v>75</v>
      </c>
      <c r="AU132" s="183" t="s">
        <v>84</v>
      </c>
      <c r="AY132" s="182" t="s">
        <v>131</v>
      </c>
      <c r="BK132" s="184">
        <f>SUM(BK133:BK160)</f>
        <v>0</v>
      </c>
    </row>
    <row r="133" spans="1:65" s="2" customFormat="1" ht="21.75" customHeight="1">
      <c r="A133" s="35"/>
      <c r="B133" s="36"/>
      <c r="C133" s="187" t="s">
        <v>84</v>
      </c>
      <c r="D133" s="187" t="s">
        <v>133</v>
      </c>
      <c r="E133" s="188" t="s">
        <v>301</v>
      </c>
      <c r="F133" s="189" t="s">
        <v>302</v>
      </c>
      <c r="G133" s="190" t="s">
        <v>152</v>
      </c>
      <c r="H133" s="191">
        <v>6.4240000000000004</v>
      </c>
      <c r="I133" s="192"/>
      <c r="J133" s="193">
        <f>ROUND(I133*H133,2)</f>
        <v>0</v>
      </c>
      <c r="K133" s="189" t="s">
        <v>195</v>
      </c>
      <c r="L133" s="40"/>
      <c r="M133" s="194" t="s">
        <v>1</v>
      </c>
      <c r="N133" s="195" t="s">
        <v>41</v>
      </c>
      <c r="O133" s="72"/>
      <c r="P133" s="196">
        <f>O133*H133</f>
        <v>0</v>
      </c>
      <c r="Q133" s="196">
        <v>0.15855</v>
      </c>
      <c r="R133" s="196">
        <f>Q133*H133</f>
        <v>1.0185252</v>
      </c>
      <c r="S133" s="196">
        <v>0</v>
      </c>
      <c r="T133" s="19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138</v>
      </c>
      <c r="AT133" s="198" t="s">
        <v>133</v>
      </c>
      <c r="AU133" s="198" t="s">
        <v>86</v>
      </c>
      <c r="AY133" s="18" t="s">
        <v>131</v>
      </c>
      <c r="BE133" s="199">
        <f>IF(N133="základní",J133,0)</f>
        <v>0</v>
      </c>
      <c r="BF133" s="199">
        <f>IF(N133="snížená",J133,0)</f>
        <v>0</v>
      </c>
      <c r="BG133" s="199">
        <f>IF(N133="zákl. přenesená",J133,0)</f>
        <v>0</v>
      </c>
      <c r="BH133" s="199">
        <f>IF(N133="sníž. přenesená",J133,0)</f>
        <v>0</v>
      </c>
      <c r="BI133" s="199">
        <f>IF(N133="nulová",J133,0)</f>
        <v>0</v>
      </c>
      <c r="BJ133" s="18" t="s">
        <v>84</v>
      </c>
      <c r="BK133" s="199">
        <f>ROUND(I133*H133,2)</f>
        <v>0</v>
      </c>
      <c r="BL133" s="18" t="s">
        <v>138</v>
      </c>
      <c r="BM133" s="198" t="s">
        <v>303</v>
      </c>
    </row>
    <row r="134" spans="1:65" s="13" customFormat="1">
      <c r="B134" s="200"/>
      <c r="C134" s="201"/>
      <c r="D134" s="202" t="s">
        <v>140</v>
      </c>
      <c r="E134" s="203" t="s">
        <v>1</v>
      </c>
      <c r="F134" s="204" t="s">
        <v>154</v>
      </c>
      <c r="G134" s="201"/>
      <c r="H134" s="203" t="s">
        <v>1</v>
      </c>
      <c r="I134" s="205"/>
      <c r="J134" s="201"/>
      <c r="K134" s="201"/>
      <c r="L134" s="206"/>
      <c r="M134" s="207"/>
      <c r="N134" s="208"/>
      <c r="O134" s="208"/>
      <c r="P134" s="208"/>
      <c r="Q134" s="208"/>
      <c r="R134" s="208"/>
      <c r="S134" s="208"/>
      <c r="T134" s="209"/>
      <c r="AT134" s="210" t="s">
        <v>140</v>
      </c>
      <c r="AU134" s="210" t="s">
        <v>86</v>
      </c>
      <c r="AV134" s="13" t="s">
        <v>84</v>
      </c>
      <c r="AW134" s="13" t="s">
        <v>31</v>
      </c>
      <c r="AX134" s="13" t="s">
        <v>76</v>
      </c>
      <c r="AY134" s="210" t="s">
        <v>131</v>
      </c>
    </row>
    <row r="135" spans="1:65" s="14" customFormat="1">
      <c r="B135" s="211"/>
      <c r="C135" s="212"/>
      <c r="D135" s="202" t="s">
        <v>140</v>
      </c>
      <c r="E135" s="213" t="s">
        <v>1</v>
      </c>
      <c r="F135" s="214" t="s">
        <v>304</v>
      </c>
      <c r="G135" s="212"/>
      <c r="H135" s="215">
        <v>1.0740000000000001</v>
      </c>
      <c r="I135" s="216"/>
      <c r="J135" s="212"/>
      <c r="K135" s="212"/>
      <c r="L135" s="217"/>
      <c r="M135" s="218"/>
      <c r="N135" s="219"/>
      <c r="O135" s="219"/>
      <c r="P135" s="219"/>
      <c r="Q135" s="219"/>
      <c r="R135" s="219"/>
      <c r="S135" s="219"/>
      <c r="T135" s="220"/>
      <c r="AT135" s="221" t="s">
        <v>140</v>
      </c>
      <c r="AU135" s="221" t="s">
        <v>86</v>
      </c>
      <c r="AV135" s="14" t="s">
        <v>86</v>
      </c>
      <c r="AW135" s="14" t="s">
        <v>31</v>
      </c>
      <c r="AX135" s="14" t="s">
        <v>76</v>
      </c>
      <c r="AY135" s="221" t="s">
        <v>131</v>
      </c>
    </row>
    <row r="136" spans="1:65" s="14" customFormat="1">
      <c r="B136" s="211"/>
      <c r="C136" s="212"/>
      <c r="D136" s="202" t="s">
        <v>140</v>
      </c>
      <c r="E136" s="213" t="s">
        <v>1</v>
      </c>
      <c r="F136" s="214" t="s">
        <v>305</v>
      </c>
      <c r="G136" s="212"/>
      <c r="H136" s="215">
        <v>1.036</v>
      </c>
      <c r="I136" s="216"/>
      <c r="J136" s="212"/>
      <c r="K136" s="212"/>
      <c r="L136" s="217"/>
      <c r="M136" s="218"/>
      <c r="N136" s="219"/>
      <c r="O136" s="219"/>
      <c r="P136" s="219"/>
      <c r="Q136" s="219"/>
      <c r="R136" s="219"/>
      <c r="S136" s="219"/>
      <c r="T136" s="220"/>
      <c r="AT136" s="221" t="s">
        <v>140</v>
      </c>
      <c r="AU136" s="221" t="s">
        <v>86</v>
      </c>
      <c r="AV136" s="14" t="s">
        <v>86</v>
      </c>
      <c r="AW136" s="14" t="s">
        <v>31</v>
      </c>
      <c r="AX136" s="14" t="s">
        <v>76</v>
      </c>
      <c r="AY136" s="221" t="s">
        <v>131</v>
      </c>
    </row>
    <row r="137" spans="1:65" s="16" customFormat="1">
      <c r="B137" s="233"/>
      <c r="C137" s="234"/>
      <c r="D137" s="202" t="s">
        <v>140</v>
      </c>
      <c r="E137" s="235" t="s">
        <v>1</v>
      </c>
      <c r="F137" s="236" t="s">
        <v>159</v>
      </c>
      <c r="G137" s="234"/>
      <c r="H137" s="237">
        <v>2.11</v>
      </c>
      <c r="I137" s="238"/>
      <c r="J137" s="234"/>
      <c r="K137" s="234"/>
      <c r="L137" s="239"/>
      <c r="M137" s="240"/>
      <c r="N137" s="241"/>
      <c r="O137" s="241"/>
      <c r="P137" s="241"/>
      <c r="Q137" s="241"/>
      <c r="R137" s="241"/>
      <c r="S137" s="241"/>
      <c r="T137" s="242"/>
      <c r="AT137" s="243" t="s">
        <v>140</v>
      </c>
      <c r="AU137" s="243" t="s">
        <v>86</v>
      </c>
      <c r="AV137" s="16" t="s">
        <v>149</v>
      </c>
      <c r="AW137" s="16" t="s">
        <v>31</v>
      </c>
      <c r="AX137" s="16" t="s">
        <v>76</v>
      </c>
      <c r="AY137" s="243" t="s">
        <v>131</v>
      </c>
    </row>
    <row r="138" spans="1:65" s="13" customFormat="1">
      <c r="B138" s="200"/>
      <c r="C138" s="201"/>
      <c r="D138" s="202" t="s">
        <v>140</v>
      </c>
      <c r="E138" s="203" t="s">
        <v>1</v>
      </c>
      <c r="F138" s="204" t="s">
        <v>160</v>
      </c>
      <c r="G138" s="201"/>
      <c r="H138" s="203" t="s">
        <v>1</v>
      </c>
      <c r="I138" s="205"/>
      <c r="J138" s="201"/>
      <c r="K138" s="201"/>
      <c r="L138" s="206"/>
      <c r="M138" s="207"/>
      <c r="N138" s="208"/>
      <c r="O138" s="208"/>
      <c r="P138" s="208"/>
      <c r="Q138" s="208"/>
      <c r="R138" s="208"/>
      <c r="S138" s="208"/>
      <c r="T138" s="209"/>
      <c r="AT138" s="210" t="s">
        <v>140</v>
      </c>
      <c r="AU138" s="210" t="s">
        <v>86</v>
      </c>
      <c r="AV138" s="13" t="s">
        <v>84</v>
      </c>
      <c r="AW138" s="13" t="s">
        <v>31</v>
      </c>
      <c r="AX138" s="13" t="s">
        <v>76</v>
      </c>
      <c r="AY138" s="210" t="s">
        <v>131</v>
      </c>
    </row>
    <row r="139" spans="1:65" s="14" customFormat="1">
      <c r="B139" s="211"/>
      <c r="C139" s="212"/>
      <c r="D139" s="202" t="s">
        <v>140</v>
      </c>
      <c r="E139" s="213" t="s">
        <v>1</v>
      </c>
      <c r="F139" s="214" t="s">
        <v>306</v>
      </c>
      <c r="G139" s="212"/>
      <c r="H139" s="215">
        <v>1.073</v>
      </c>
      <c r="I139" s="216"/>
      <c r="J139" s="212"/>
      <c r="K139" s="212"/>
      <c r="L139" s="217"/>
      <c r="M139" s="218"/>
      <c r="N139" s="219"/>
      <c r="O139" s="219"/>
      <c r="P139" s="219"/>
      <c r="Q139" s="219"/>
      <c r="R139" s="219"/>
      <c r="S139" s="219"/>
      <c r="T139" s="220"/>
      <c r="AT139" s="221" t="s">
        <v>140</v>
      </c>
      <c r="AU139" s="221" t="s">
        <v>86</v>
      </c>
      <c r="AV139" s="14" t="s">
        <v>86</v>
      </c>
      <c r="AW139" s="14" t="s">
        <v>31</v>
      </c>
      <c r="AX139" s="14" t="s">
        <v>76</v>
      </c>
      <c r="AY139" s="221" t="s">
        <v>131</v>
      </c>
    </row>
    <row r="140" spans="1:65" s="14" customFormat="1">
      <c r="B140" s="211"/>
      <c r="C140" s="212"/>
      <c r="D140" s="202" t="s">
        <v>140</v>
      </c>
      <c r="E140" s="213" t="s">
        <v>1</v>
      </c>
      <c r="F140" s="214" t="s">
        <v>307</v>
      </c>
      <c r="G140" s="212"/>
      <c r="H140" s="215">
        <v>1.081</v>
      </c>
      <c r="I140" s="216"/>
      <c r="J140" s="212"/>
      <c r="K140" s="212"/>
      <c r="L140" s="217"/>
      <c r="M140" s="218"/>
      <c r="N140" s="219"/>
      <c r="O140" s="219"/>
      <c r="P140" s="219"/>
      <c r="Q140" s="219"/>
      <c r="R140" s="219"/>
      <c r="S140" s="219"/>
      <c r="T140" s="220"/>
      <c r="AT140" s="221" t="s">
        <v>140</v>
      </c>
      <c r="AU140" s="221" t="s">
        <v>86</v>
      </c>
      <c r="AV140" s="14" t="s">
        <v>86</v>
      </c>
      <c r="AW140" s="14" t="s">
        <v>31</v>
      </c>
      <c r="AX140" s="14" t="s">
        <v>76</v>
      </c>
      <c r="AY140" s="221" t="s">
        <v>131</v>
      </c>
    </row>
    <row r="141" spans="1:65" s="16" customFormat="1">
      <c r="B141" s="233"/>
      <c r="C141" s="234"/>
      <c r="D141" s="202" t="s">
        <v>140</v>
      </c>
      <c r="E141" s="235" t="s">
        <v>1</v>
      </c>
      <c r="F141" s="236" t="s">
        <v>159</v>
      </c>
      <c r="G141" s="234"/>
      <c r="H141" s="237">
        <v>2.1539999999999999</v>
      </c>
      <c r="I141" s="238"/>
      <c r="J141" s="234"/>
      <c r="K141" s="234"/>
      <c r="L141" s="239"/>
      <c r="M141" s="240"/>
      <c r="N141" s="241"/>
      <c r="O141" s="241"/>
      <c r="P141" s="241"/>
      <c r="Q141" s="241"/>
      <c r="R141" s="241"/>
      <c r="S141" s="241"/>
      <c r="T141" s="242"/>
      <c r="AT141" s="243" t="s">
        <v>140</v>
      </c>
      <c r="AU141" s="243" t="s">
        <v>86</v>
      </c>
      <c r="AV141" s="16" t="s">
        <v>149</v>
      </c>
      <c r="AW141" s="16" t="s">
        <v>31</v>
      </c>
      <c r="AX141" s="16" t="s">
        <v>76</v>
      </c>
      <c r="AY141" s="243" t="s">
        <v>131</v>
      </c>
    </row>
    <row r="142" spans="1:65" s="13" customFormat="1">
      <c r="B142" s="200"/>
      <c r="C142" s="201"/>
      <c r="D142" s="202" t="s">
        <v>140</v>
      </c>
      <c r="E142" s="203" t="s">
        <v>1</v>
      </c>
      <c r="F142" s="204" t="s">
        <v>165</v>
      </c>
      <c r="G142" s="201"/>
      <c r="H142" s="203" t="s">
        <v>1</v>
      </c>
      <c r="I142" s="205"/>
      <c r="J142" s="201"/>
      <c r="K142" s="201"/>
      <c r="L142" s="206"/>
      <c r="M142" s="207"/>
      <c r="N142" s="208"/>
      <c r="O142" s="208"/>
      <c r="P142" s="208"/>
      <c r="Q142" s="208"/>
      <c r="R142" s="208"/>
      <c r="S142" s="208"/>
      <c r="T142" s="209"/>
      <c r="AT142" s="210" t="s">
        <v>140</v>
      </c>
      <c r="AU142" s="210" t="s">
        <v>86</v>
      </c>
      <c r="AV142" s="13" t="s">
        <v>84</v>
      </c>
      <c r="AW142" s="13" t="s">
        <v>31</v>
      </c>
      <c r="AX142" s="13" t="s">
        <v>76</v>
      </c>
      <c r="AY142" s="210" t="s">
        <v>131</v>
      </c>
    </row>
    <row r="143" spans="1:65" s="14" customFormat="1">
      <c r="B143" s="211"/>
      <c r="C143" s="212"/>
      <c r="D143" s="202" t="s">
        <v>140</v>
      </c>
      <c r="E143" s="213" t="s">
        <v>1</v>
      </c>
      <c r="F143" s="214" t="s">
        <v>308</v>
      </c>
      <c r="G143" s="212"/>
      <c r="H143" s="215">
        <v>1.0640000000000001</v>
      </c>
      <c r="I143" s="216"/>
      <c r="J143" s="212"/>
      <c r="K143" s="212"/>
      <c r="L143" s="217"/>
      <c r="M143" s="218"/>
      <c r="N143" s="219"/>
      <c r="O143" s="219"/>
      <c r="P143" s="219"/>
      <c r="Q143" s="219"/>
      <c r="R143" s="219"/>
      <c r="S143" s="219"/>
      <c r="T143" s="220"/>
      <c r="AT143" s="221" t="s">
        <v>140</v>
      </c>
      <c r="AU143" s="221" t="s">
        <v>86</v>
      </c>
      <c r="AV143" s="14" t="s">
        <v>86</v>
      </c>
      <c r="AW143" s="14" t="s">
        <v>31</v>
      </c>
      <c r="AX143" s="14" t="s">
        <v>76</v>
      </c>
      <c r="AY143" s="221" t="s">
        <v>131</v>
      </c>
    </row>
    <row r="144" spans="1:65" s="14" customFormat="1">
      <c r="B144" s="211"/>
      <c r="C144" s="212"/>
      <c r="D144" s="202" t="s">
        <v>140</v>
      </c>
      <c r="E144" s="213" t="s">
        <v>1</v>
      </c>
      <c r="F144" s="214" t="s">
        <v>309</v>
      </c>
      <c r="G144" s="212"/>
      <c r="H144" s="215">
        <v>1.0960000000000001</v>
      </c>
      <c r="I144" s="216"/>
      <c r="J144" s="212"/>
      <c r="K144" s="212"/>
      <c r="L144" s="217"/>
      <c r="M144" s="218"/>
      <c r="N144" s="219"/>
      <c r="O144" s="219"/>
      <c r="P144" s="219"/>
      <c r="Q144" s="219"/>
      <c r="R144" s="219"/>
      <c r="S144" s="219"/>
      <c r="T144" s="220"/>
      <c r="AT144" s="221" t="s">
        <v>140</v>
      </c>
      <c r="AU144" s="221" t="s">
        <v>86</v>
      </c>
      <c r="AV144" s="14" t="s">
        <v>86</v>
      </c>
      <c r="AW144" s="14" t="s">
        <v>31</v>
      </c>
      <c r="AX144" s="14" t="s">
        <v>76</v>
      </c>
      <c r="AY144" s="221" t="s">
        <v>131</v>
      </c>
    </row>
    <row r="145" spans="1:65" s="16" customFormat="1">
      <c r="B145" s="233"/>
      <c r="C145" s="234"/>
      <c r="D145" s="202" t="s">
        <v>140</v>
      </c>
      <c r="E145" s="235" t="s">
        <v>1</v>
      </c>
      <c r="F145" s="236" t="s">
        <v>159</v>
      </c>
      <c r="G145" s="234"/>
      <c r="H145" s="237">
        <v>2.16</v>
      </c>
      <c r="I145" s="238"/>
      <c r="J145" s="234"/>
      <c r="K145" s="234"/>
      <c r="L145" s="239"/>
      <c r="M145" s="240"/>
      <c r="N145" s="241"/>
      <c r="O145" s="241"/>
      <c r="P145" s="241"/>
      <c r="Q145" s="241"/>
      <c r="R145" s="241"/>
      <c r="S145" s="241"/>
      <c r="T145" s="242"/>
      <c r="AT145" s="243" t="s">
        <v>140</v>
      </c>
      <c r="AU145" s="243" t="s">
        <v>86</v>
      </c>
      <c r="AV145" s="16" t="s">
        <v>149</v>
      </c>
      <c r="AW145" s="16" t="s">
        <v>31</v>
      </c>
      <c r="AX145" s="16" t="s">
        <v>76</v>
      </c>
      <c r="AY145" s="243" t="s">
        <v>131</v>
      </c>
    </row>
    <row r="146" spans="1:65" s="15" customFormat="1">
      <c r="B146" s="222"/>
      <c r="C146" s="223"/>
      <c r="D146" s="202" t="s">
        <v>140</v>
      </c>
      <c r="E146" s="224" t="s">
        <v>1</v>
      </c>
      <c r="F146" s="225" t="s">
        <v>143</v>
      </c>
      <c r="G146" s="223"/>
      <c r="H146" s="226">
        <v>6.4240000000000004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140</v>
      </c>
      <c r="AU146" s="232" t="s">
        <v>86</v>
      </c>
      <c r="AV146" s="15" t="s">
        <v>138</v>
      </c>
      <c r="AW146" s="15" t="s">
        <v>31</v>
      </c>
      <c r="AX146" s="15" t="s">
        <v>84</v>
      </c>
      <c r="AY146" s="232" t="s">
        <v>131</v>
      </c>
    </row>
    <row r="147" spans="1:65" s="2" customFormat="1" ht="16.5" customHeight="1">
      <c r="A147" s="35"/>
      <c r="B147" s="36"/>
      <c r="C147" s="187" t="s">
        <v>86</v>
      </c>
      <c r="D147" s="187" t="s">
        <v>133</v>
      </c>
      <c r="E147" s="188" t="s">
        <v>310</v>
      </c>
      <c r="F147" s="189" t="s">
        <v>311</v>
      </c>
      <c r="G147" s="190" t="s">
        <v>152</v>
      </c>
      <c r="H147" s="191">
        <v>5.6269999999999998</v>
      </c>
      <c r="I147" s="192"/>
      <c r="J147" s="193">
        <f>ROUND(I147*H147,2)</f>
        <v>0</v>
      </c>
      <c r="K147" s="189" t="s">
        <v>195</v>
      </c>
      <c r="L147" s="40"/>
      <c r="M147" s="194" t="s">
        <v>1</v>
      </c>
      <c r="N147" s="195" t="s">
        <v>41</v>
      </c>
      <c r="O147" s="72"/>
      <c r="P147" s="196">
        <f>O147*H147</f>
        <v>0</v>
      </c>
      <c r="Q147" s="196">
        <v>6.1719999999999997E-2</v>
      </c>
      <c r="R147" s="196">
        <f>Q147*H147</f>
        <v>0.34729843999999999</v>
      </c>
      <c r="S147" s="196">
        <v>0</v>
      </c>
      <c r="T147" s="19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138</v>
      </c>
      <c r="AT147" s="198" t="s">
        <v>133</v>
      </c>
      <c r="AU147" s="198" t="s">
        <v>86</v>
      </c>
      <c r="AY147" s="18" t="s">
        <v>131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8" t="s">
        <v>84</v>
      </c>
      <c r="BK147" s="199">
        <f>ROUND(I147*H147,2)</f>
        <v>0</v>
      </c>
      <c r="BL147" s="18" t="s">
        <v>138</v>
      </c>
      <c r="BM147" s="198" t="s">
        <v>312</v>
      </c>
    </row>
    <row r="148" spans="1:65" s="13" customFormat="1">
      <c r="B148" s="200"/>
      <c r="C148" s="201"/>
      <c r="D148" s="202" t="s">
        <v>140</v>
      </c>
      <c r="E148" s="203" t="s">
        <v>1</v>
      </c>
      <c r="F148" s="204" t="s">
        <v>154</v>
      </c>
      <c r="G148" s="201"/>
      <c r="H148" s="203" t="s">
        <v>1</v>
      </c>
      <c r="I148" s="205"/>
      <c r="J148" s="201"/>
      <c r="K148" s="201"/>
      <c r="L148" s="206"/>
      <c r="M148" s="207"/>
      <c r="N148" s="208"/>
      <c r="O148" s="208"/>
      <c r="P148" s="208"/>
      <c r="Q148" s="208"/>
      <c r="R148" s="208"/>
      <c r="S148" s="208"/>
      <c r="T148" s="209"/>
      <c r="AT148" s="210" t="s">
        <v>140</v>
      </c>
      <c r="AU148" s="210" t="s">
        <v>86</v>
      </c>
      <c r="AV148" s="13" t="s">
        <v>84</v>
      </c>
      <c r="AW148" s="13" t="s">
        <v>31</v>
      </c>
      <c r="AX148" s="13" t="s">
        <v>76</v>
      </c>
      <c r="AY148" s="210" t="s">
        <v>131</v>
      </c>
    </row>
    <row r="149" spans="1:65" s="14" customFormat="1">
      <c r="B149" s="211"/>
      <c r="C149" s="212"/>
      <c r="D149" s="202" t="s">
        <v>140</v>
      </c>
      <c r="E149" s="213" t="s">
        <v>1</v>
      </c>
      <c r="F149" s="214" t="s">
        <v>313</v>
      </c>
      <c r="G149" s="212"/>
      <c r="H149" s="215">
        <v>0.94099999999999995</v>
      </c>
      <c r="I149" s="216"/>
      <c r="J149" s="212"/>
      <c r="K149" s="212"/>
      <c r="L149" s="217"/>
      <c r="M149" s="218"/>
      <c r="N149" s="219"/>
      <c r="O149" s="219"/>
      <c r="P149" s="219"/>
      <c r="Q149" s="219"/>
      <c r="R149" s="219"/>
      <c r="S149" s="219"/>
      <c r="T149" s="220"/>
      <c r="AT149" s="221" t="s">
        <v>140</v>
      </c>
      <c r="AU149" s="221" t="s">
        <v>86</v>
      </c>
      <c r="AV149" s="14" t="s">
        <v>86</v>
      </c>
      <c r="AW149" s="14" t="s">
        <v>31</v>
      </c>
      <c r="AX149" s="14" t="s">
        <v>76</v>
      </c>
      <c r="AY149" s="221" t="s">
        <v>131</v>
      </c>
    </row>
    <row r="150" spans="1:65" s="14" customFormat="1">
      <c r="B150" s="211"/>
      <c r="C150" s="212"/>
      <c r="D150" s="202" t="s">
        <v>140</v>
      </c>
      <c r="E150" s="213" t="s">
        <v>1</v>
      </c>
      <c r="F150" s="214" t="s">
        <v>314</v>
      </c>
      <c r="G150" s="212"/>
      <c r="H150" s="215">
        <v>0.90700000000000003</v>
      </c>
      <c r="I150" s="216"/>
      <c r="J150" s="212"/>
      <c r="K150" s="212"/>
      <c r="L150" s="217"/>
      <c r="M150" s="218"/>
      <c r="N150" s="219"/>
      <c r="O150" s="219"/>
      <c r="P150" s="219"/>
      <c r="Q150" s="219"/>
      <c r="R150" s="219"/>
      <c r="S150" s="219"/>
      <c r="T150" s="220"/>
      <c r="AT150" s="221" t="s">
        <v>140</v>
      </c>
      <c r="AU150" s="221" t="s">
        <v>86</v>
      </c>
      <c r="AV150" s="14" t="s">
        <v>86</v>
      </c>
      <c r="AW150" s="14" t="s">
        <v>31</v>
      </c>
      <c r="AX150" s="14" t="s">
        <v>76</v>
      </c>
      <c r="AY150" s="221" t="s">
        <v>131</v>
      </c>
    </row>
    <row r="151" spans="1:65" s="16" customFormat="1">
      <c r="B151" s="233"/>
      <c r="C151" s="234"/>
      <c r="D151" s="202" t="s">
        <v>140</v>
      </c>
      <c r="E151" s="235" t="s">
        <v>1</v>
      </c>
      <c r="F151" s="236" t="s">
        <v>159</v>
      </c>
      <c r="G151" s="234"/>
      <c r="H151" s="237">
        <v>1.8480000000000001</v>
      </c>
      <c r="I151" s="238"/>
      <c r="J151" s="234"/>
      <c r="K151" s="234"/>
      <c r="L151" s="239"/>
      <c r="M151" s="240"/>
      <c r="N151" s="241"/>
      <c r="O151" s="241"/>
      <c r="P151" s="241"/>
      <c r="Q151" s="241"/>
      <c r="R151" s="241"/>
      <c r="S151" s="241"/>
      <c r="T151" s="242"/>
      <c r="AT151" s="243" t="s">
        <v>140</v>
      </c>
      <c r="AU151" s="243" t="s">
        <v>86</v>
      </c>
      <c r="AV151" s="16" t="s">
        <v>149</v>
      </c>
      <c r="AW151" s="16" t="s">
        <v>31</v>
      </c>
      <c r="AX151" s="16" t="s">
        <v>76</v>
      </c>
      <c r="AY151" s="243" t="s">
        <v>131</v>
      </c>
    </row>
    <row r="152" spans="1:65" s="13" customFormat="1">
      <c r="B152" s="200"/>
      <c r="C152" s="201"/>
      <c r="D152" s="202" t="s">
        <v>140</v>
      </c>
      <c r="E152" s="203" t="s">
        <v>1</v>
      </c>
      <c r="F152" s="204" t="s">
        <v>160</v>
      </c>
      <c r="G152" s="201"/>
      <c r="H152" s="203" t="s">
        <v>1</v>
      </c>
      <c r="I152" s="205"/>
      <c r="J152" s="201"/>
      <c r="K152" s="201"/>
      <c r="L152" s="206"/>
      <c r="M152" s="207"/>
      <c r="N152" s="208"/>
      <c r="O152" s="208"/>
      <c r="P152" s="208"/>
      <c r="Q152" s="208"/>
      <c r="R152" s="208"/>
      <c r="S152" s="208"/>
      <c r="T152" s="209"/>
      <c r="AT152" s="210" t="s">
        <v>140</v>
      </c>
      <c r="AU152" s="210" t="s">
        <v>86</v>
      </c>
      <c r="AV152" s="13" t="s">
        <v>84</v>
      </c>
      <c r="AW152" s="13" t="s">
        <v>31</v>
      </c>
      <c r="AX152" s="13" t="s">
        <v>76</v>
      </c>
      <c r="AY152" s="210" t="s">
        <v>131</v>
      </c>
    </row>
    <row r="153" spans="1:65" s="14" customFormat="1">
      <c r="B153" s="211"/>
      <c r="C153" s="212"/>
      <c r="D153" s="202" t="s">
        <v>140</v>
      </c>
      <c r="E153" s="213" t="s">
        <v>1</v>
      </c>
      <c r="F153" s="214" t="s">
        <v>315</v>
      </c>
      <c r="G153" s="212"/>
      <c r="H153" s="215">
        <v>0.94</v>
      </c>
      <c r="I153" s="216"/>
      <c r="J153" s="212"/>
      <c r="K153" s="212"/>
      <c r="L153" s="217"/>
      <c r="M153" s="218"/>
      <c r="N153" s="219"/>
      <c r="O153" s="219"/>
      <c r="P153" s="219"/>
      <c r="Q153" s="219"/>
      <c r="R153" s="219"/>
      <c r="S153" s="219"/>
      <c r="T153" s="220"/>
      <c r="AT153" s="221" t="s">
        <v>140</v>
      </c>
      <c r="AU153" s="221" t="s">
        <v>86</v>
      </c>
      <c r="AV153" s="14" t="s">
        <v>86</v>
      </c>
      <c r="AW153" s="14" t="s">
        <v>31</v>
      </c>
      <c r="AX153" s="14" t="s">
        <v>76</v>
      </c>
      <c r="AY153" s="221" t="s">
        <v>131</v>
      </c>
    </row>
    <row r="154" spans="1:65" s="14" customFormat="1">
      <c r="B154" s="211"/>
      <c r="C154" s="212"/>
      <c r="D154" s="202" t="s">
        <v>140</v>
      </c>
      <c r="E154" s="213" t="s">
        <v>1</v>
      </c>
      <c r="F154" s="214" t="s">
        <v>316</v>
      </c>
      <c r="G154" s="212"/>
      <c r="H154" s="215">
        <v>0.94699999999999995</v>
      </c>
      <c r="I154" s="216"/>
      <c r="J154" s="212"/>
      <c r="K154" s="212"/>
      <c r="L154" s="217"/>
      <c r="M154" s="218"/>
      <c r="N154" s="219"/>
      <c r="O154" s="219"/>
      <c r="P154" s="219"/>
      <c r="Q154" s="219"/>
      <c r="R154" s="219"/>
      <c r="S154" s="219"/>
      <c r="T154" s="220"/>
      <c r="AT154" s="221" t="s">
        <v>140</v>
      </c>
      <c r="AU154" s="221" t="s">
        <v>86</v>
      </c>
      <c r="AV154" s="14" t="s">
        <v>86</v>
      </c>
      <c r="AW154" s="14" t="s">
        <v>31</v>
      </c>
      <c r="AX154" s="14" t="s">
        <v>76</v>
      </c>
      <c r="AY154" s="221" t="s">
        <v>131</v>
      </c>
    </row>
    <row r="155" spans="1:65" s="16" customFormat="1">
      <c r="B155" s="233"/>
      <c r="C155" s="234"/>
      <c r="D155" s="202" t="s">
        <v>140</v>
      </c>
      <c r="E155" s="235" t="s">
        <v>1</v>
      </c>
      <c r="F155" s="236" t="s">
        <v>159</v>
      </c>
      <c r="G155" s="234"/>
      <c r="H155" s="237">
        <v>1.887</v>
      </c>
      <c r="I155" s="238"/>
      <c r="J155" s="234"/>
      <c r="K155" s="234"/>
      <c r="L155" s="239"/>
      <c r="M155" s="240"/>
      <c r="N155" s="241"/>
      <c r="O155" s="241"/>
      <c r="P155" s="241"/>
      <c r="Q155" s="241"/>
      <c r="R155" s="241"/>
      <c r="S155" s="241"/>
      <c r="T155" s="242"/>
      <c r="AT155" s="243" t="s">
        <v>140</v>
      </c>
      <c r="AU155" s="243" t="s">
        <v>86</v>
      </c>
      <c r="AV155" s="16" t="s">
        <v>149</v>
      </c>
      <c r="AW155" s="16" t="s">
        <v>31</v>
      </c>
      <c r="AX155" s="16" t="s">
        <v>76</v>
      </c>
      <c r="AY155" s="243" t="s">
        <v>131</v>
      </c>
    </row>
    <row r="156" spans="1:65" s="13" customFormat="1">
      <c r="B156" s="200"/>
      <c r="C156" s="201"/>
      <c r="D156" s="202" t="s">
        <v>140</v>
      </c>
      <c r="E156" s="203" t="s">
        <v>1</v>
      </c>
      <c r="F156" s="204" t="s">
        <v>165</v>
      </c>
      <c r="G156" s="201"/>
      <c r="H156" s="203" t="s">
        <v>1</v>
      </c>
      <c r="I156" s="205"/>
      <c r="J156" s="201"/>
      <c r="K156" s="201"/>
      <c r="L156" s="206"/>
      <c r="M156" s="207"/>
      <c r="N156" s="208"/>
      <c r="O156" s="208"/>
      <c r="P156" s="208"/>
      <c r="Q156" s="208"/>
      <c r="R156" s="208"/>
      <c r="S156" s="208"/>
      <c r="T156" s="209"/>
      <c r="AT156" s="210" t="s">
        <v>140</v>
      </c>
      <c r="AU156" s="210" t="s">
        <v>86</v>
      </c>
      <c r="AV156" s="13" t="s">
        <v>84</v>
      </c>
      <c r="AW156" s="13" t="s">
        <v>31</v>
      </c>
      <c r="AX156" s="13" t="s">
        <v>76</v>
      </c>
      <c r="AY156" s="210" t="s">
        <v>131</v>
      </c>
    </row>
    <row r="157" spans="1:65" s="14" customFormat="1">
      <c r="B157" s="211"/>
      <c r="C157" s="212"/>
      <c r="D157" s="202" t="s">
        <v>140</v>
      </c>
      <c r="E157" s="213" t="s">
        <v>1</v>
      </c>
      <c r="F157" s="214" t="s">
        <v>317</v>
      </c>
      <c r="G157" s="212"/>
      <c r="H157" s="215">
        <v>0.93200000000000005</v>
      </c>
      <c r="I157" s="216"/>
      <c r="J157" s="212"/>
      <c r="K157" s="212"/>
      <c r="L157" s="217"/>
      <c r="M157" s="218"/>
      <c r="N157" s="219"/>
      <c r="O157" s="219"/>
      <c r="P157" s="219"/>
      <c r="Q157" s="219"/>
      <c r="R157" s="219"/>
      <c r="S157" s="219"/>
      <c r="T157" s="220"/>
      <c r="AT157" s="221" t="s">
        <v>140</v>
      </c>
      <c r="AU157" s="221" t="s">
        <v>86</v>
      </c>
      <c r="AV157" s="14" t="s">
        <v>86</v>
      </c>
      <c r="AW157" s="14" t="s">
        <v>31</v>
      </c>
      <c r="AX157" s="14" t="s">
        <v>76</v>
      </c>
      <c r="AY157" s="221" t="s">
        <v>131</v>
      </c>
    </row>
    <row r="158" spans="1:65" s="14" customFormat="1">
      <c r="B158" s="211"/>
      <c r="C158" s="212"/>
      <c r="D158" s="202" t="s">
        <v>140</v>
      </c>
      <c r="E158" s="213" t="s">
        <v>1</v>
      </c>
      <c r="F158" s="214" t="s">
        <v>318</v>
      </c>
      <c r="G158" s="212"/>
      <c r="H158" s="215">
        <v>0.96</v>
      </c>
      <c r="I158" s="216"/>
      <c r="J158" s="212"/>
      <c r="K158" s="212"/>
      <c r="L158" s="217"/>
      <c r="M158" s="218"/>
      <c r="N158" s="219"/>
      <c r="O158" s="219"/>
      <c r="P158" s="219"/>
      <c r="Q158" s="219"/>
      <c r="R158" s="219"/>
      <c r="S158" s="219"/>
      <c r="T158" s="220"/>
      <c r="AT158" s="221" t="s">
        <v>140</v>
      </c>
      <c r="AU158" s="221" t="s">
        <v>86</v>
      </c>
      <c r="AV158" s="14" t="s">
        <v>86</v>
      </c>
      <c r="AW158" s="14" t="s">
        <v>31</v>
      </c>
      <c r="AX158" s="14" t="s">
        <v>76</v>
      </c>
      <c r="AY158" s="221" t="s">
        <v>131</v>
      </c>
    </row>
    <row r="159" spans="1:65" s="16" customFormat="1">
      <c r="B159" s="233"/>
      <c r="C159" s="234"/>
      <c r="D159" s="202" t="s">
        <v>140</v>
      </c>
      <c r="E159" s="235" t="s">
        <v>1</v>
      </c>
      <c r="F159" s="236" t="s">
        <v>159</v>
      </c>
      <c r="G159" s="234"/>
      <c r="H159" s="237">
        <v>1.8919999999999999</v>
      </c>
      <c r="I159" s="238"/>
      <c r="J159" s="234"/>
      <c r="K159" s="234"/>
      <c r="L159" s="239"/>
      <c r="M159" s="240"/>
      <c r="N159" s="241"/>
      <c r="O159" s="241"/>
      <c r="P159" s="241"/>
      <c r="Q159" s="241"/>
      <c r="R159" s="241"/>
      <c r="S159" s="241"/>
      <c r="T159" s="242"/>
      <c r="AT159" s="243" t="s">
        <v>140</v>
      </c>
      <c r="AU159" s="243" t="s">
        <v>86</v>
      </c>
      <c r="AV159" s="16" t="s">
        <v>149</v>
      </c>
      <c r="AW159" s="16" t="s">
        <v>31</v>
      </c>
      <c r="AX159" s="16" t="s">
        <v>76</v>
      </c>
      <c r="AY159" s="243" t="s">
        <v>131</v>
      </c>
    </row>
    <row r="160" spans="1:65" s="15" customFormat="1">
      <c r="B160" s="222"/>
      <c r="C160" s="223"/>
      <c r="D160" s="202" t="s">
        <v>140</v>
      </c>
      <c r="E160" s="224" t="s">
        <v>1</v>
      </c>
      <c r="F160" s="225" t="s">
        <v>143</v>
      </c>
      <c r="G160" s="223"/>
      <c r="H160" s="226">
        <v>5.6269999999999998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140</v>
      </c>
      <c r="AU160" s="232" t="s">
        <v>86</v>
      </c>
      <c r="AV160" s="15" t="s">
        <v>138</v>
      </c>
      <c r="AW160" s="15" t="s">
        <v>31</v>
      </c>
      <c r="AX160" s="15" t="s">
        <v>84</v>
      </c>
      <c r="AY160" s="232" t="s">
        <v>131</v>
      </c>
    </row>
    <row r="161" spans="1:65" s="12" customFormat="1" ht="22.9" customHeight="1">
      <c r="B161" s="171"/>
      <c r="C161" s="172"/>
      <c r="D161" s="173" t="s">
        <v>75</v>
      </c>
      <c r="E161" s="185" t="s">
        <v>138</v>
      </c>
      <c r="F161" s="185" t="s">
        <v>319</v>
      </c>
      <c r="G161" s="172"/>
      <c r="H161" s="172"/>
      <c r="I161" s="175"/>
      <c r="J161" s="186">
        <f>BK161</f>
        <v>0</v>
      </c>
      <c r="K161" s="172"/>
      <c r="L161" s="177"/>
      <c r="M161" s="178"/>
      <c r="N161" s="179"/>
      <c r="O161" s="179"/>
      <c r="P161" s="180">
        <f>SUM(P162:P163)</f>
        <v>0</v>
      </c>
      <c r="Q161" s="179"/>
      <c r="R161" s="180">
        <f>SUM(R162:R163)</f>
        <v>1.1819999999999999</v>
      </c>
      <c r="S161" s="179"/>
      <c r="T161" s="181">
        <f>SUM(T162:T163)</f>
        <v>0</v>
      </c>
      <c r="AR161" s="182" t="s">
        <v>84</v>
      </c>
      <c r="AT161" s="183" t="s">
        <v>75</v>
      </c>
      <c r="AU161" s="183" t="s">
        <v>84</v>
      </c>
      <c r="AY161" s="182" t="s">
        <v>131</v>
      </c>
      <c r="BK161" s="184">
        <f>SUM(BK162:BK163)</f>
        <v>0</v>
      </c>
    </row>
    <row r="162" spans="1:65" s="2" customFormat="1" ht="24.2" customHeight="1">
      <c r="A162" s="35"/>
      <c r="B162" s="36"/>
      <c r="C162" s="187" t="s">
        <v>149</v>
      </c>
      <c r="D162" s="187" t="s">
        <v>133</v>
      </c>
      <c r="E162" s="188" t="s">
        <v>320</v>
      </c>
      <c r="F162" s="189" t="s">
        <v>321</v>
      </c>
      <c r="G162" s="190" t="s">
        <v>194</v>
      </c>
      <c r="H162" s="191">
        <v>60</v>
      </c>
      <c r="I162" s="192"/>
      <c r="J162" s="193">
        <f>ROUND(I162*H162,2)</f>
        <v>0</v>
      </c>
      <c r="K162" s="189" t="s">
        <v>195</v>
      </c>
      <c r="L162" s="40"/>
      <c r="M162" s="194" t="s">
        <v>1</v>
      </c>
      <c r="N162" s="195" t="s">
        <v>41</v>
      </c>
      <c r="O162" s="72"/>
      <c r="P162" s="196">
        <f>O162*H162</f>
        <v>0</v>
      </c>
      <c r="Q162" s="196">
        <v>1.9699999999999999E-2</v>
      </c>
      <c r="R162" s="196">
        <f>Q162*H162</f>
        <v>1.1819999999999999</v>
      </c>
      <c r="S162" s="196">
        <v>0</v>
      </c>
      <c r="T162" s="19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8" t="s">
        <v>138</v>
      </c>
      <c r="AT162" s="198" t="s">
        <v>133</v>
      </c>
      <c r="AU162" s="198" t="s">
        <v>86</v>
      </c>
      <c r="AY162" s="18" t="s">
        <v>131</v>
      </c>
      <c r="BE162" s="199">
        <f>IF(N162="základní",J162,0)</f>
        <v>0</v>
      </c>
      <c r="BF162" s="199">
        <f>IF(N162="snížená",J162,0)</f>
        <v>0</v>
      </c>
      <c r="BG162" s="199">
        <f>IF(N162="zákl. přenesená",J162,0)</f>
        <v>0</v>
      </c>
      <c r="BH162" s="199">
        <f>IF(N162="sníž. přenesená",J162,0)</f>
        <v>0</v>
      </c>
      <c r="BI162" s="199">
        <f>IF(N162="nulová",J162,0)</f>
        <v>0</v>
      </c>
      <c r="BJ162" s="18" t="s">
        <v>84</v>
      </c>
      <c r="BK162" s="199">
        <f>ROUND(I162*H162,2)</f>
        <v>0</v>
      </c>
      <c r="BL162" s="18" t="s">
        <v>138</v>
      </c>
      <c r="BM162" s="198" t="s">
        <v>322</v>
      </c>
    </row>
    <row r="163" spans="1:65" s="14" customFormat="1">
      <c r="B163" s="211"/>
      <c r="C163" s="212"/>
      <c r="D163" s="202" t="s">
        <v>140</v>
      </c>
      <c r="E163" s="213" t="s">
        <v>1</v>
      </c>
      <c r="F163" s="214" t="s">
        <v>323</v>
      </c>
      <c r="G163" s="212"/>
      <c r="H163" s="215">
        <v>60</v>
      </c>
      <c r="I163" s="216"/>
      <c r="J163" s="212"/>
      <c r="K163" s="212"/>
      <c r="L163" s="217"/>
      <c r="M163" s="218"/>
      <c r="N163" s="219"/>
      <c r="O163" s="219"/>
      <c r="P163" s="219"/>
      <c r="Q163" s="219"/>
      <c r="R163" s="219"/>
      <c r="S163" s="219"/>
      <c r="T163" s="220"/>
      <c r="AT163" s="221" t="s">
        <v>140</v>
      </c>
      <c r="AU163" s="221" t="s">
        <v>86</v>
      </c>
      <c r="AV163" s="14" t="s">
        <v>86</v>
      </c>
      <c r="AW163" s="14" t="s">
        <v>31</v>
      </c>
      <c r="AX163" s="14" t="s">
        <v>84</v>
      </c>
      <c r="AY163" s="221" t="s">
        <v>131</v>
      </c>
    </row>
    <row r="164" spans="1:65" s="12" customFormat="1" ht="22.9" customHeight="1">
      <c r="B164" s="171"/>
      <c r="C164" s="172"/>
      <c r="D164" s="173" t="s">
        <v>75</v>
      </c>
      <c r="E164" s="185" t="s">
        <v>182</v>
      </c>
      <c r="F164" s="185" t="s">
        <v>324</v>
      </c>
      <c r="G164" s="172"/>
      <c r="H164" s="172"/>
      <c r="I164" s="175"/>
      <c r="J164" s="186">
        <f>BK164</f>
        <v>0</v>
      </c>
      <c r="K164" s="172"/>
      <c r="L164" s="177"/>
      <c r="M164" s="178"/>
      <c r="N164" s="179"/>
      <c r="O164" s="179"/>
      <c r="P164" s="180">
        <f>SUM(P165:P192)</f>
        <v>0</v>
      </c>
      <c r="Q164" s="179"/>
      <c r="R164" s="180">
        <f>SUM(R165:R192)</f>
        <v>1.88808661</v>
      </c>
      <c r="S164" s="179"/>
      <c r="T164" s="181">
        <f>SUM(T165:T192)</f>
        <v>0</v>
      </c>
      <c r="AR164" s="182" t="s">
        <v>84</v>
      </c>
      <c r="AT164" s="183" t="s">
        <v>75</v>
      </c>
      <c r="AU164" s="183" t="s">
        <v>84</v>
      </c>
      <c r="AY164" s="182" t="s">
        <v>131</v>
      </c>
      <c r="BK164" s="184">
        <f>SUM(BK165:BK192)</f>
        <v>0</v>
      </c>
    </row>
    <row r="165" spans="1:65" s="2" customFormat="1" ht="16.5" customHeight="1">
      <c r="A165" s="35"/>
      <c r="B165" s="36"/>
      <c r="C165" s="187" t="s">
        <v>138</v>
      </c>
      <c r="D165" s="187" t="s">
        <v>133</v>
      </c>
      <c r="E165" s="188" t="s">
        <v>325</v>
      </c>
      <c r="F165" s="189" t="s">
        <v>326</v>
      </c>
      <c r="G165" s="190" t="s">
        <v>152</v>
      </c>
      <c r="H165" s="191">
        <v>64.308999999999997</v>
      </c>
      <c r="I165" s="192"/>
      <c r="J165" s="193">
        <f>ROUND(I165*H165,2)</f>
        <v>0</v>
      </c>
      <c r="K165" s="189" t="s">
        <v>137</v>
      </c>
      <c r="L165" s="40"/>
      <c r="M165" s="194" t="s">
        <v>1</v>
      </c>
      <c r="N165" s="195" t="s">
        <v>41</v>
      </c>
      <c r="O165" s="72"/>
      <c r="P165" s="196">
        <f>O165*H165</f>
        <v>0</v>
      </c>
      <c r="Q165" s="196">
        <v>2.5999999999999998E-4</v>
      </c>
      <c r="R165" s="196">
        <f>Q165*H165</f>
        <v>1.6720339999999997E-2</v>
      </c>
      <c r="S165" s="196">
        <v>0</v>
      </c>
      <c r="T165" s="19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8" t="s">
        <v>138</v>
      </c>
      <c r="AT165" s="198" t="s">
        <v>133</v>
      </c>
      <c r="AU165" s="198" t="s">
        <v>86</v>
      </c>
      <c r="AY165" s="18" t="s">
        <v>131</v>
      </c>
      <c r="BE165" s="199">
        <f>IF(N165="základní",J165,0)</f>
        <v>0</v>
      </c>
      <c r="BF165" s="199">
        <f>IF(N165="snížená",J165,0)</f>
        <v>0</v>
      </c>
      <c r="BG165" s="199">
        <f>IF(N165="zákl. přenesená",J165,0)</f>
        <v>0</v>
      </c>
      <c r="BH165" s="199">
        <f>IF(N165="sníž. přenesená",J165,0)</f>
        <v>0</v>
      </c>
      <c r="BI165" s="199">
        <f>IF(N165="nulová",J165,0)</f>
        <v>0</v>
      </c>
      <c r="BJ165" s="18" t="s">
        <v>84</v>
      </c>
      <c r="BK165" s="199">
        <f>ROUND(I165*H165,2)</f>
        <v>0</v>
      </c>
      <c r="BL165" s="18" t="s">
        <v>138</v>
      </c>
      <c r="BM165" s="198" t="s">
        <v>327</v>
      </c>
    </row>
    <row r="166" spans="1:65" s="2" customFormat="1" ht="16.5" customHeight="1">
      <c r="A166" s="35"/>
      <c r="B166" s="36"/>
      <c r="C166" s="187" t="s">
        <v>176</v>
      </c>
      <c r="D166" s="187" t="s">
        <v>133</v>
      </c>
      <c r="E166" s="188" t="s">
        <v>328</v>
      </c>
      <c r="F166" s="189" t="s">
        <v>329</v>
      </c>
      <c r="G166" s="190" t="s">
        <v>152</v>
      </c>
      <c r="H166" s="191">
        <v>64.308999999999997</v>
      </c>
      <c r="I166" s="192"/>
      <c r="J166" s="193">
        <f>ROUND(I166*H166,2)</f>
        <v>0</v>
      </c>
      <c r="K166" s="189" t="s">
        <v>137</v>
      </c>
      <c r="L166" s="40"/>
      <c r="M166" s="194" t="s">
        <v>1</v>
      </c>
      <c r="N166" s="195" t="s">
        <v>41</v>
      </c>
      <c r="O166" s="72"/>
      <c r="P166" s="196">
        <f>O166*H166</f>
        <v>0</v>
      </c>
      <c r="Q166" s="196">
        <v>3.9100000000000003E-3</v>
      </c>
      <c r="R166" s="196">
        <f>Q166*H166</f>
        <v>0.25144819000000002</v>
      </c>
      <c r="S166" s="196">
        <v>0</v>
      </c>
      <c r="T166" s="19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8" t="s">
        <v>138</v>
      </c>
      <c r="AT166" s="198" t="s">
        <v>133</v>
      </c>
      <c r="AU166" s="198" t="s">
        <v>86</v>
      </c>
      <c r="AY166" s="18" t="s">
        <v>131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18" t="s">
        <v>84</v>
      </c>
      <c r="BK166" s="199">
        <f>ROUND(I166*H166,2)</f>
        <v>0</v>
      </c>
      <c r="BL166" s="18" t="s">
        <v>138</v>
      </c>
      <c r="BM166" s="198" t="s">
        <v>330</v>
      </c>
    </row>
    <row r="167" spans="1:65" s="13" customFormat="1">
      <c r="B167" s="200"/>
      <c r="C167" s="201"/>
      <c r="D167" s="202" t="s">
        <v>140</v>
      </c>
      <c r="E167" s="203" t="s">
        <v>1</v>
      </c>
      <c r="F167" s="204" t="s">
        <v>154</v>
      </c>
      <c r="G167" s="201"/>
      <c r="H167" s="203" t="s">
        <v>1</v>
      </c>
      <c r="I167" s="205"/>
      <c r="J167" s="201"/>
      <c r="K167" s="201"/>
      <c r="L167" s="206"/>
      <c r="M167" s="207"/>
      <c r="N167" s="208"/>
      <c r="O167" s="208"/>
      <c r="P167" s="208"/>
      <c r="Q167" s="208"/>
      <c r="R167" s="208"/>
      <c r="S167" s="208"/>
      <c r="T167" s="209"/>
      <c r="AT167" s="210" t="s">
        <v>140</v>
      </c>
      <c r="AU167" s="210" t="s">
        <v>86</v>
      </c>
      <c r="AV167" s="13" t="s">
        <v>84</v>
      </c>
      <c r="AW167" s="13" t="s">
        <v>31</v>
      </c>
      <c r="AX167" s="13" t="s">
        <v>76</v>
      </c>
      <c r="AY167" s="210" t="s">
        <v>131</v>
      </c>
    </row>
    <row r="168" spans="1:65" s="14" customFormat="1">
      <c r="B168" s="211"/>
      <c r="C168" s="212"/>
      <c r="D168" s="202" t="s">
        <v>140</v>
      </c>
      <c r="E168" s="213" t="s">
        <v>1</v>
      </c>
      <c r="F168" s="214" t="s">
        <v>331</v>
      </c>
      <c r="G168" s="212"/>
      <c r="H168" s="215">
        <v>5.0330000000000004</v>
      </c>
      <c r="I168" s="216"/>
      <c r="J168" s="212"/>
      <c r="K168" s="212"/>
      <c r="L168" s="217"/>
      <c r="M168" s="218"/>
      <c r="N168" s="219"/>
      <c r="O168" s="219"/>
      <c r="P168" s="219"/>
      <c r="Q168" s="219"/>
      <c r="R168" s="219"/>
      <c r="S168" s="219"/>
      <c r="T168" s="220"/>
      <c r="AT168" s="221" t="s">
        <v>140</v>
      </c>
      <c r="AU168" s="221" t="s">
        <v>86</v>
      </c>
      <c r="AV168" s="14" t="s">
        <v>86</v>
      </c>
      <c r="AW168" s="14" t="s">
        <v>31</v>
      </c>
      <c r="AX168" s="14" t="s">
        <v>76</v>
      </c>
      <c r="AY168" s="221" t="s">
        <v>131</v>
      </c>
    </row>
    <row r="169" spans="1:65" s="14" customFormat="1">
      <c r="B169" s="211"/>
      <c r="C169" s="212"/>
      <c r="D169" s="202" t="s">
        <v>140</v>
      </c>
      <c r="E169" s="213" t="s">
        <v>1</v>
      </c>
      <c r="F169" s="214" t="s">
        <v>332</v>
      </c>
      <c r="G169" s="212"/>
      <c r="H169" s="215">
        <v>5.6669999999999998</v>
      </c>
      <c r="I169" s="216"/>
      <c r="J169" s="212"/>
      <c r="K169" s="212"/>
      <c r="L169" s="217"/>
      <c r="M169" s="218"/>
      <c r="N169" s="219"/>
      <c r="O169" s="219"/>
      <c r="P169" s="219"/>
      <c r="Q169" s="219"/>
      <c r="R169" s="219"/>
      <c r="S169" s="219"/>
      <c r="T169" s="220"/>
      <c r="AT169" s="221" t="s">
        <v>140</v>
      </c>
      <c r="AU169" s="221" t="s">
        <v>86</v>
      </c>
      <c r="AV169" s="14" t="s">
        <v>86</v>
      </c>
      <c r="AW169" s="14" t="s">
        <v>31</v>
      </c>
      <c r="AX169" s="14" t="s">
        <v>76</v>
      </c>
      <c r="AY169" s="221" t="s">
        <v>131</v>
      </c>
    </row>
    <row r="170" spans="1:65" s="14" customFormat="1">
      <c r="B170" s="211"/>
      <c r="C170" s="212"/>
      <c r="D170" s="202" t="s">
        <v>140</v>
      </c>
      <c r="E170" s="213" t="s">
        <v>1</v>
      </c>
      <c r="F170" s="214" t="s">
        <v>333</v>
      </c>
      <c r="G170" s="212"/>
      <c r="H170" s="215">
        <v>5.1360000000000001</v>
      </c>
      <c r="I170" s="216"/>
      <c r="J170" s="212"/>
      <c r="K170" s="212"/>
      <c r="L170" s="217"/>
      <c r="M170" s="218"/>
      <c r="N170" s="219"/>
      <c r="O170" s="219"/>
      <c r="P170" s="219"/>
      <c r="Q170" s="219"/>
      <c r="R170" s="219"/>
      <c r="S170" s="219"/>
      <c r="T170" s="220"/>
      <c r="AT170" s="221" t="s">
        <v>140</v>
      </c>
      <c r="AU170" s="221" t="s">
        <v>86</v>
      </c>
      <c r="AV170" s="14" t="s">
        <v>86</v>
      </c>
      <c r="AW170" s="14" t="s">
        <v>31</v>
      </c>
      <c r="AX170" s="14" t="s">
        <v>76</v>
      </c>
      <c r="AY170" s="221" t="s">
        <v>131</v>
      </c>
    </row>
    <row r="171" spans="1:65" s="14" customFormat="1">
      <c r="B171" s="211"/>
      <c r="C171" s="212"/>
      <c r="D171" s="202" t="s">
        <v>140</v>
      </c>
      <c r="E171" s="213" t="s">
        <v>1</v>
      </c>
      <c r="F171" s="214" t="s">
        <v>334</v>
      </c>
      <c r="G171" s="212"/>
      <c r="H171" s="215">
        <v>5.6130000000000004</v>
      </c>
      <c r="I171" s="216"/>
      <c r="J171" s="212"/>
      <c r="K171" s="212"/>
      <c r="L171" s="217"/>
      <c r="M171" s="218"/>
      <c r="N171" s="219"/>
      <c r="O171" s="219"/>
      <c r="P171" s="219"/>
      <c r="Q171" s="219"/>
      <c r="R171" s="219"/>
      <c r="S171" s="219"/>
      <c r="T171" s="220"/>
      <c r="AT171" s="221" t="s">
        <v>140</v>
      </c>
      <c r="AU171" s="221" t="s">
        <v>86</v>
      </c>
      <c r="AV171" s="14" t="s">
        <v>86</v>
      </c>
      <c r="AW171" s="14" t="s">
        <v>31</v>
      </c>
      <c r="AX171" s="14" t="s">
        <v>76</v>
      </c>
      <c r="AY171" s="221" t="s">
        <v>131</v>
      </c>
    </row>
    <row r="172" spans="1:65" s="16" customFormat="1">
      <c r="B172" s="233"/>
      <c r="C172" s="234"/>
      <c r="D172" s="202" t="s">
        <v>140</v>
      </c>
      <c r="E172" s="235" t="s">
        <v>1</v>
      </c>
      <c r="F172" s="236" t="s">
        <v>159</v>
      </c>
      <c r="G172" s="234"/>
      <c r="H172" s="237">
        <v>21.449000000000002</v>
      </c>
      <c r="I172" s="238"/>
      <c r="J172" s="234"/>
      <c r="K172" s="234"/>
      <c r="L172" s="239"/>
      <c r="M172" s="240"/>
      <c r="N172" s="241"/>
      <c r="O172" s="241"/>
      <c r="P172" s="241"/>
      <c r="Q172" s="241"/>
      <c r="R172" s="241"/>
      <c r="S172" s="241"/>
      <c r="T172" s="242"/>
      <c r="AT172" s="243" t="s">
        <v>140</v>
      </c>
      <c r="AU172" s="243" t="s">
        <v>86</v>
      </c>
      <c r="AV172" s="16" t="s">
        <v>149</v>
      </c>
      <c r="AW172" s="16" t="s">
        <v>31</v>
      </c>
      <c r="AX172" s="16" t="s">
        <v>76</v>
      </c>
      <c r="AY172" s="243" t="s">
        <v>131</v>
      </c>
    </row>
    <row r="173" spans="1:65" s="14" customFormat="1">
      <c r="B173" s="211"/>
      <c r="C173" s="212"/>
      <c r="D173" s="202" t="s">
        <v>140</v>
      </c>
      <c r="E173" s="213" t="s">
        <v>1</v>
      </c>
      <c r="F173" s="214" t="s">
        <v>335</v>
      </c>
      <c r="G173" s="212"/>
      <c r="H173" s="215">
        <v>5.1130000000000004</v>
      </c>
      <c r="I173" s="216"/>
      <c r="J173" s="212"/>
      <c r="K173" s="212"/>
      <c r="L173" s="217"/>
      <c r="M173" s="218"/>
      <c r="N173" s="219"/>
      <c r="O173" s="219"/>
      <c r="P173" s="219"/>
      <c r="Q173" s="219"/>
      <c r="R173" s="219"/>
      <c r="S173" s="219"/>
      <c r="T173" s="220"/>
      <c r="AT173" s="221" t="s">
        <v>140</v>
      </c>
      <c r="AU173" s="221" t="s">
        <v>86</v>
      </c>
      <c r="AV173" s="14" t="s">
        <v>86</v>
      </c>
      <c r="AW173" s="14" t="s">
        <v>31</v>
      </c>
      <c r="AX173" s="14" t="s">
        <v>76</v>
      </c>
      <c r="AY173" s="221" t="s">
        <v>131</v>
      </c>
    </row>
    <row r="174" spans="1:65" s="14" customFormat="1">
      <c r="B174" s="211"/>
      <c r="C174" s="212"/>
      <c r="D174" s="202" t="s">
        <v>140</v>
      </c>
      <c r="E174" s="213" t="s">
        <v>1</v>
      </c>
      <c r="F174" s="214" t="s">
        <v>336</v>
      </c>
      <c r="G174" s="212"/>
      <c r="H174" s="215">
        <v>5.6369999999999996</v>
      </c>
      <c r="I174" s="216"/>
      <c r="J174" s="212"/>
      <c r="K174" s="212"/>
      <c r="L174" s="217"/>
      <c r="M174" s="218"/>
      <c r="N174" s="219"/>
      <c r="O174" s="219"/>
      <c r="P174" s="219"/>
      <c r="Q174" s="219"/>
      <c r="R174" s="219"/>
      <c r="S174" s="219"/>
      <c r="T174" s="220"/>
      <c r="AT174" s="221" t="s">
        <v>140</v>
      </c>
      <c r="AU174" s="221" t="s">
        <v>86</v>
      </c>
      <c r="AV174" s="14" t="s">
        <v>86</v>
      </c>
      <c r="AW174" s="14" t="s">
        <v>31</v>
      </c>
      <c r="AX174" s="14" t="s">
        <v>76</v>
      </c>
      <c r="AY174" s="221" t="s">
        <v>131</v>
      </c>
    </row>
    <row r="175" spans="1:65" s="14" customFormat="1">
      <c r="B175" s="211"/>
      <c r="C175" s="212"/>
      <c r="D175" s="202" t="s">
        <v>140</v>
      </c>
      <c r="E175" s="213" t="s">
        <v>1</v>
      </c>
      <c r="F175" s="214" t="s">
        <v>337</v>
      </c>
      <c r="G175" s="212"/>
      <c r="H175" s="215">
        <v>5.0819999999999999</v>
      </c>
      <c r="I175" s="216"/>
      <c r="J175" s="212"/>
      <c r="K175" s="212"/>
      <c r="L175" s="217"/>
      <c r="M175" s="218"/>
      <c r="N175" s="219"/>
      <c r="O175" s="219"/>
      <c r="P175" s="219"/>
      <c r="Q175" s="219"/>
      <c r="R175" s="219"/>
      <c r="S175" s="219"/>
      <c r="T175" s="220"/>
      <c r="AT175" s="221" t="s">
        <v>140</v>
      </c>
      <c r="AU175" s="221" t="s">
        <v>86</v>
      </c>
      <c r="AV175" s="14" t="s">
        <v>86</v>
      </c>
      <c r="AW175" s="14" t="s">
        <v>31</v>
      </c>
      <c r="AX175" s="14" t="s">
        <v>76</v>
      </c>
      <c r="AY175" s="221" t="s">
        <v>131</v>
      </c>
    </row>
    <row r="176" spans="1:65" s="14" customFormat="1">
      <c r="B176" s="211"/>
      <c r="C176" s="212"/>
      <c r="D176" s="202" t="s">
        <v>140</v>
      </c>
      <c r="E176" s="213" t="s">
        <v>1</v>
      </c>
      <c r="F176" s="214" t="s">
        <v>338</v>
      </c>
      <c r="G176" s="212"/>
      <c r="H176" s="215">
        <v>5.5629999999999997</v>
      </c>
      <c r="I176" s="216"/>
      <c r="J176" s="212"/>
      <c r="K176" s="212"/>
      <c r="L176" s="217"/>
      <c r="M176" s="218"/>
      <c r="N176" s="219"/>
      <c r="O176" s="219"/>
      <c r="P176" s="219"/>
      <c r="Q176" s="219"/>
      <c r="R176" s="219"/>
      <c r="S176" s="219"/>
      <c r="T176" s="220"/>
      <c r="AT176" s="221" t="s">
        <v>140</v>
      </c>
      <c r="AU176" s="221" t="s">
        <v>86</v>
      </c>
      <c r="AV176" s="14" t="s">
        <v>86</v>
      </c>
      <c r="AW176" s="14" t="s">
        <v>31</v>
      </c>
      <c r="AX176" s="14" t="s">
        <v>76</v>
      </c>
      <c r="AY176" s="221" t="s">
        <v>131</v>
      </c>
    </row>
    <row r="177" spans="1:65" s="16" customFormat="1">
      <c r="B177" s="233"/>
      <c r="C177" s="234"/>
      <c r="D177" s="202" t="s">
        <v>140</v>
      </c>
      <c r="E177" s="235" t="s">
        <v>1</v>
      </c>
      <c r="F177" s="236" t="s">
        <v>159</v>
      </c>
      <c r="G177" s="234"/>
      <c r="H177" s="237">
        <v>21.395</v>
      </c>
      <c r="I177" s="238"/>
      <c r="J177" s="234"/>
      <c r="K177" s="234"/>
      <c r="L177" s="239"/>
      <c r="M177" s="240"/>
      <c r="N177" s="241"/>
      <c r="O177" s="241"/>
      <c r="P177" s="241"/>
      <c r="Q177" s="241"/>
      <c r="R177" s="241"/>
      <c r="S177" s="241"/>
      <c r="T177" s="242"/>
      <c r="AT177" s="243" t="s">
        <v>140</v>
      </c>
      <c r="AU177" s="243" t="s">
        <v>86</v>
      </c>
      <c r="AV177" s="16" t="s">
        <v>149</v>
      </c>
      <c r="AW177" s="16" t="s">
        <v>31</v>
      </c>
      <c r="AX177" s="16" t="s">
        <v>76</v>
      </c>
      <c r="AY177" s="243" t="s">
        <v>131</v>
      </c>
    </row>
    <row r="178" spans="1:65" s="14" customFormat="1">
      <c r="B178" s="211"/>
      <c r="C178" s="212"/>
      <c r="D178" s="202" t="s">
        <v>140</v>
      </c>
      <c r="E178" s="213" t="s">
        <v>1</v>
      </c>
      <c r="F178" s="214" t="s">
        <v>339</v>
      </c>
      <c r="G178" s="212"/>
      <c r="H178" s="215">
        <v>5.0209999999999999</v>
      </c>
      <c r="I178" s="216"/>
      <c r="J178" s="212"/>
      <c r="K178" s="212"/>
      <c r="L178" s="217"/>
      <c r="M178" s="218"/>
      <c r="N178" s="219"/>
      <c r="O178" s="219"/>
      <c r="P178" s="219"/>
      <c r="Q178" s="219"/>
      <c r="R178" s="219"/>
      <c r="S178" s="219"/>
      <c r="T178" s="220"/>
      <c r="AT178" s="221" t="s">
        <v>140</v>
      </c>
      <c r="AU178" s="221" t="s">
        <v>86</v>
      </c>
      <c r="AV178" s="14" t="s">
        <v>86</v>
      </c>
      <c r="AW178" s="14" t="s">
        <v>31</v>
      </c>
      <c r="AX178" s="14" t="s">
        <v>76</v>
      </c>
      <c r="AY178" s="221" t="s">
        <v>131</v>
      </c>
    </row>
    <row r="179" spans="1:65" s="14" customFormat="1">
      <c r="B179" s="211"/>
      <c r="C179" s="212"/>
      <c r="D179" s="202" t="s">
        <v>140</v>
      </c>
      <c r="E179" s="213" t="s">
        <v>1</v>
      </c>
      <c r="F179" s="214" t="s">
        <v>340</v>
      </c>
      <c r="G179" s="212"/>
      <c r="H179" s="215">
        <v>5.6109999999999998</v>
      </c>
      <c r="I179" s="216"/>
      <c r="J179" s="212"/>
      <c r="K179" s="212"/>
      <c r="L179" s="217"/>
      <c r="M179" s="218"/>
      <c r="N179" s="219"/>
      <c r="O179" s="219"/>
      <c r="P179" s="219"/>
      <c r="Q179" s="219"/>
      <c r="R179" s="219"/>
      <c r="S179" s="219"/>
      <c r="T179" s="220"/>
      <c r="AT179" s="221" t="s">
        <v>140</v>
      </c>
      <c r="AU179" s="221" t="s">
        <v>86</v>
      </c>
      <c r="AV179" s="14" t="s">
        <v>86</v>
      </c>
      <c r="AW179" s="14" t="s">
        <v>31</v>
      </c>
      <c r="AX179" s="14" t="s">
        <v>76</v>
      </c>
      <c r="AY179" s="221" t="s">
        <v>131</v>
      </c>
    </row>
    <row r="180" spans="1:65" s="14" customFormat="1">
      <c r="B180" s="211"/>
      <c r="C180" s="212"/>
      <c r="D180" s="202" t="s">
        <v>140</v>
      </c>
      <c r="E180" s="213" t="s">
        <v>1</v>
      </c>
      <c r="F180" s="214" t="s">
        <v>341</v>
      </c>
      <c r="G180" s="212"/>
      <c r="H180" s="215">
        <v>5.0830000000000002</v>
      </c>
      <c r="I180" s="216"/>
      <c r="J180" s="212"/>
      <c r="K180" s="212"/>
      <c r="L180" s="217"/>
      <c r="M180" s="218"/>
      <c r="N180" s="219"/>
      <c r="O180" s="219"/>
      <c r="P180" s="219"/>
      <c r="Q180" s="219"/>
      <c r="R180" s="219"/>
      <c r="S180" s="219"/>
      <c r="T180" s="220"/>
      <c r="AT180" s="221" t="s">
        <v>140</v>
      </c>
      <c r="AU180" s="221" t="s">
        <v>86</v>
      </c>
      <c r="AV180" s="14" t="s">
        <v>86</v>
      </c>
      <c r="AW180" s="14" t="s">
        <v>31</v>
      </c>
      <c r="AX180" s="14" t="s">
        <v>76</v>
      </c>
      <c r="AY180" s="221" t="s">
        <v>131</v>
      </c>
    </row>
    <row r="181" spans="1:65" s="14" customFormat="1">
      <c r="B181" s="211"/>
      <c r="C181" s="212"/>
      <c r="D181" s="202" t="s">
        <v>140</v>
      </c>
      <c r="E181" s="213" t="s">
        <v>1</v>
      </c>
      <c r="F181" s="214" t="s">
        <v>342</v>
      </c>
      <c r="G181" s="212"/>
      <c r="H181" s="215">
        <v>5.75</v>
      </c>
      <c r="I181" s="216"/>
      <c r="J181" s="212"/>
      <c r="K181" s="212"/>
      <c r="L181" s="217"/>
      <c r="M181" s="218"/>
      <c r="N181" s="219"/>
      <c r="O181" s="219"/>
      <c r="P181" s="219"/>
      <c r="Q181" s="219"/>
      <c r="R181" s="219"/>
      <c r="S181" s="219"/>
      <c r="T181" s="220"/>
      <c r="AT181" s="221" t="s">
        <v>140</v>
      </c>
      <c r="AU181" s="221" t="s">
        <v>86</v>
      </c>
      <c r="AV181" s="14" t="s">
        <v>86</v>
      </c>
      <c r="AW181" s="14" t="s">
        <v>31</v>
      </c>
      <c r="AX181" s="14" t="s">
        <v>76</v>
      </c>
      <c r="AY181" s="221" t="s">
        <v>131</v>
      </c>
    </row>
    <row r="182" spans="1:65" s="16" customFormat="1">
      <c r="B182" s="233"/>
      <c r="C182" s="234"/>
      <c r="D182" s="202" t="s">
        <v>140</v>
      </c>
      <c r="E182" s="235" t="s">
        <v>1</v>
      </c>
      <c r="F182" s="236" t="s">
        <v>159</v>
      </c>
      <c r="G182" s="234"/>
      <c r="H182" s="237">
        <v>21.465</v>
      </c>
      <c r="I182" s="238"/>
      <c r="J182" s="234"/>
      <c r="K182" s="234"/>
      <c r="L182" s="239"/>
      <c r="M182" s="240"/>
      <c r="N182" s="241"/>
      <c r="O182" s="241"/>
      <c r="P182" s="241"/>
      <c r="Q182" s="241"/>
      <c r="R182" s="241"/>
      <c r="S182" s="241"/>
      <c r="T182" s="242"/>
      <c r="AT182" s="243" t="s">
        <v>140</v>
      </c>
      <c r="AU182" s="243" t="s">
        <v>86</v>
      </c>
      <c r="AV182" s="16" t="s">
        <v>149</v>
      </c>
      <c r="AW182" s="16" t="s">
        <v>31</v>
      </c>
      <c r="AX182" s="16" t="s">
        <v>76</v>
      </c>
      <c r="AY182" s="243" t="s">
        <v>131</v>
      </c>
    </row>
    <row r="183" spans="1:65" s="15" customFormat="1">
      <c r="B183" s="222"/>
      <c r="C183" s="223"/>
      <c r="D183" s="202" t="s">
        <v>140</v>
      </c>
      <c r="E183" s="224" t="s">
        <v>1</v>
      </c>
      <c r="F183" s="225" t="s">
        <v>143</v>
      </c>
      <c r="G183" s="223"/>
      <c r="H183" s="226">
        <v>64.308999999999997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140</v>
      </c>
      <c r="AU183" s="232" t="s">
        <v>86</v>
      </c>
      <c r="AV183" s="15" t="s">
        <v>138</v>
      </c>
      <c r="AW183" s="15" t="s">
        <v>31</v>
      </c>
      <c r="AX183" s="15" t="s">
        <v>84</v>
      </c>
      <c r="AY183" s="232" t="s">
        <v>131</v>
      </c>
    </row>
    <row r="184" spans="1:65" s="2" customFormat="1" ht="16.5" customHeight="1">
      <c r="A184" s="35"/>
      <c r="B184" s="36"/>
      <c r="C184" s="187" t="s">
        <v>182</v>
      </c>
      <c r="D184" s="187" t="s">
        <v>133</v>
      </c>
      <c r="E184" s="188" t="s">
        <v>343</v>
      </c>
      <c r="F184" s="189" t="s">
        <v>344</v>
      </c>
      <c r="G184" s="190" t="s">
        <v>136</v>
      </c>
      <c r="H184" s="191">
        <v>0.17599999999999999</v>
      </c>
      <c r="I184" s="192"/>
      <c r="J184" s="193">
        <f>ROUND(I184*H184,2)</f>
        <v>0</v>
      </c>
      <c r="K184" s="189" t="s">
        <v>137</v>
      </c>
      <c r="L184" s="40"/>
      <c r="M184" s="194" t="s">
        <v>1</v>
      </c>
      <c r="N184" s="195" t="s">
        <v>41</v>
      </c>
      <c r="O184" s="72"/>
      <c r="P184" s="196">
        <f>O184*H184</f>
        <v>0</v>
      </c>
      <c r="Q184" s="196">
        <v>2.3010199999999998</v>
      </c>
      <c r="R184" s="196">
        <f>Q184*H184</f>
        <v>0.40497951999999993</v>
      </c>
      <c r="S184" s="196">
        <v>0</v>
      </c>
      <c r="T184" s="19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8" t="s">
        <v>138</v>
      </c>
      <c r="AT184" s="198" t="s">
        <v>133</v>
      </c>
      <c r="AU184" s="198" t="s">
        <v>86</v>
      </c>
      <c r="AY184" s="18" t="s">
        <v>131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8" t="s">
        <v>84</v>
      </c>
      <c r="BK184" s="199">
        <f>ROUND(I184*H184,2)</f>
        <v>0</v>
      </c>
      <c r="BL184" s="18" t="s">
        <v>138</v>
      </c>
      <c r="BM184" s="198" t="s">
        <v>345</v>
      </c>
    </row>
    <row r="185" spans="1:65" s="13" customFormat="1">
      <c r="B185" s="200"/>
      <c r="C185" s="201"/>
      <c r="D185" s="202" t="s">
        <v>140</v>
      </c>
      <c r="E185" s="203" t="s">
        <v>1</v>
      </c>
      <c r="F185" s="204" t="s">
        <v>346</v>
      </c>
      <c r="G185" s="201"/>
      <c r="H185" s="203" t="s">
        <v>1</v>
      </c>
      <c r="I185" s="205"/>
      <c r="J185" s="201"/>
      <c r="K185" s="201"/>
      <c r="L185" s="206"/>
      <c r="M185" s="207"/>
      <c r="N185" s="208"/>
      <c r="O185" s="208"/>
      <c r="P185" s="208"/>
      <c r="Q185" s="208"/>
      <c r="R185" s="208"/>
      <c r="S185" s="208"/>
      <c r="T185" s="209"/>
      <c r="AT185" s="210" t="s">
        <v>140</v>
      </c>
      <c r="AU185" s="210" t="s">
        <v>86</v>
      </c>
      <c r="AV185" s="13" t="s">
        <v>84</v>
      </c>
      <c r="AW185" s="13" t="s">
        <v>31</v>
      </c>
      <c r="AX185" s="13" t="s">
        <v>76</v>
      </c>
      <c r="AY185" s="210" t="s">
        <v>131</v>
      </c>
    </row>
    <row r="186" spans="1:65" s="14" customFormat="1">
      <c r="B186" s="211"/>
      <c r="C186" s="212"/>
      <c r="D186" s="202" t="s">
        <v>140</v>
      </c>
      <c r="E186" s="213" t="s">
        <v>1</v>
      </c>
      <c r="F186" s="214" t="s">
        <v>347</v>
      </c>
      <c r="G186" s="212"/>
      <c r="H186" s="215">
        <v>0.17599999999999999</v>
      </c>
      <c r="I186" s="216"/>
      <c r="J186" s="212"/>
      <c r="K186" s="212"/>
      <c r="L186" s="217"/>
      <c r="M186" s="218"/>
      <c r="N186" s="219"/>
      <c r="O186" s="219"/>
      <c r="P186" s="219"/>
      <c r="Q186" s="219"/>
      <c r="R186" s="219"/>
      <c r="S186" s="219"/>
      <c r="T186" s="220"/>
      <c r="AT186" s="221" t="s">
        <v>140</v>
      </c>
      <c r="AU186" s="221" t="s">
        <v>86</v>
      </c>
      <c r="AV186" s="14" t="s">
        <v>86</v>
      </c>
      <c r="AW186" s="14" t="s">
        <v>31</v>
      </c>
      <c r="AX186" s="14" t="s">
        <v>76</v>
      </c>
      <c r="AY186" s="221" t="s">
        <v>131</v>
      </c>
    </row>
    <row r="187" spans="1:65" s="15" customFormat="1">
      <c r="B187" s="222"/>
      <c r="C187" s="223"/>
      <c r="D187" s="202" t="s">
        <v>140</v>
      </c>
      <c r="E187" s="224" t="s">
        <v>1</v>
      </c>
      <c r="F187" s="225" t="s">
        <v>143</v>
      </c>
      <c r="G187" s="223"/>
      <c r="H187" s="226">
        <v>0.17599999999999999</v>
      </c>
      <c r="I187" s="227"/>
      <c r="J187" s="223"/>
      <c r="K187" s="223"/>
      <c r="L187" s="228"/>
      <c r="M187" s="229"/>
      <c r="N187" s="230"/>
      <c r="O187" s="230"/>
      <c r="P187" s="230"/>
      <c r="Q187" s="230"/>
      <c r="R187" s="230"/>
      <c r="S187" s="230"/>
      <c r="T187" s="231"/>
      <c r="AT187" s="232" t="s">
        <v>140</v>
      </c>
      <c r="AU187" s="232" t="s">
        <v>86</v>
      </c>
      <c r="AV187" s="15" t="s">
        <v>138</v>
      </c>
      <c r="AW187" s="15" t="s">
        <v>31</v>
      </c>
      <c r="AX187" s="15" t="s">
        <v>84</v>
      </c>
      <c r="AY187" s="232" t="s">
        <v>131</v>
      </c>
    </row>
    <row r="188" spans="1:65" s="2" customFormat="1" ht="16.5" customHeight="1">
      <c r="A188" s="35"/>
      <c r="B188" s="36"/>
      <c r="C188" s="187" t="s">
        <v>186</v>
      </c>
      <c r="D188" s="187" t="s">
        <v>133</v>
      </c>
      <c r="E188" s="188" t="s">
        <v>348</v>
      </c>
      <c r="F188" s="189" t="s">
        <v>349</v>
      </c>
      <c r="G188" s="190" t="s">
        <v>136</v>
      </c>
      <c r="H188" s="191">
        <v>0.52800000000000002</v>
      </c>
      <c r="I188" s="192"/>
      <c r="J188" s="193">
        <f>ROUND(I188*H188,2)</f>
        <v>0</v>
      </c>
      <c r="K188" s="189" t="s">
        <v>137</v>
      </c>
      <c r="L188" s="40"/>
      <c r="M188" s="194" t="s">
        <v>1</v>
      </c>
      <c r="N188" s="195" t="s">
        <v>41</v>
      </c>
      <c r="O188" s="72"/>
      <c r="P188" s="196">
        <f>O188*H188</f>
        <v>0</v>
      </c>
      <c r="Q188" s="196">
        <v>2.3010199999999998</v>
      </c>
      <c r="R188" s="196">
        <f>Q188*H188</f>
        <v>1.21493856</v>
      </c>
      <c r="S188" s="196">
        <v>0</v>
      </c>
      <c r="T188" s="19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8" t="s">
        <v>138</v>
      </c>
      <c r="AT188" s="198" t="s">
        <v>133</v>
      </c>
      <c r="AU188" s="198" t="s">
        <v>86</v>
      </c>
      <c r="AY188" s="18" t="s">
        <v>131</v>
      </c>
      <c r="BE188" s="199">
        <f>IF(N188="základní",J188,0)</f>
        <v>0</v>
      </c>
      <c r="BF188" s="199">
        <f>IF(N188="snížená",J188,0)</f>
        <v>0</v>
      </c>
      <c r="BG188" s="199">
        <f>IF(N188="zákl. přenesená",J188,0)</f>
        <v>0</v>
      </c>
      <c r="BH188" s="199">
        <f>IF(N188="sníž. přenesená",J188,0)</f>
        <v>0</v>
      </c>
      <c r="BI188" s="199">
        <f>IF(N188="nulová",J188,0)</f>
        <v>0</v>
      </c>
      <c r="BJ188" s="18" t="s">
        <v>84</v>
      </c>
      <c r="BK188" s="199">
        <f>ROUND(I188*H188,2)</f>
        <v>0</v>
      </c>
      <c r="BL188" s="18" t="s">
        <v>138</v>
      </c>
      <c r="BM188" s="198" t="s">
        <v>350</v>
      </c>
    </row>
    <row r="189" spans="1:65" s="13" customFormat="1">
      <c r="B189" s="200"/>
      <c r="C189" s="201"/>
      <c r="D189" s="202" t="s">
        <v>140</v>
      </c>
      <c r="E189" s="203" t="s">
        <v>1</v>
      </c>
      <c r="F189" s="204" t="s">
        <v>351</v>
      </c>
      <c r="G189" s="201"/>
      <c r="H189" s="203" t="s">
        <v>1</v>
      </c>
      <c r="I189" s="205"/>
      <c r="J189" s="201"/>
      <c r="K189" s="201"/>
      <c r="L189" s="206"/>
      <c r="M189" s="207"/>
      <c r="N189" s="208"/>
      <c r="O189" s="208"/>
      <c r="P189" s="208"/>
      <c r="Q189" s="208"/>
      <c r="R189" s="208"/>
      <c r="S189" s="208"/>
      <c r="T189" s="209"/>
      <c r="AT189" s="210" t="s">
        <v>140</v>
      </c>
      <c r="AU189" s="210" t="s">
        <v>86</v>
      </c>
      <c r="AV189" s="13" t="s">
        <v>84</v>
      </c>
      <c r="AW189" s="13" t="s">
        <v>31</v>
      </c>
      <c r="AX189" s="13" t="s">
        <v>76</v>
      </c>
      <c r="AY189" s="210" t="s">
        <v>131</v>
      </c>
    </row>
    <row r="190" spans="1:65" s="14" customFormat="1">
      <c r="B190" s="211"/>
      <c r="C190" s="212"/>
      <c r="D190" s="202" t="s">
        <v>140</v>
      </c>
      <c r="E190" s="213" t="s">
        <v>1</v>
      </c>
      <c r="F190" s="214" t="s">
        <v>352</v>
      </c>
      <c r="G190" s="212"/>
      <c r="H190" s="215">
        <v>0.52800000000000002</v>
      </c>
      <c r="I190" s="216"/>
      <c r="J190" s="212"/>
      <c r="K190" s="212"/>
      <c r="L190" s="217"/>
      <c r="M190" s="218"/>
      <c r="N190" s="219"/>
      <c r="O190" s="219"/>
      <c r="P190" s="219"/>
      <c r="Q190" s="219"/>
      <c r="R190" s="219"/>
      <c r="S190" s="219"/>
      <c r="T190" s="220"/>
      <c r="AT190" s="221" t="s">
        <v>140</v>
      </c>
      <c r="AU190" s="221" t="s">
        <v>86</v>
      </c>
      <c r="AV190" s="14" t="s">
        <v>86</v>
      </c>
      <c r="AW190" s="14" t="s">
        <v>31</v>
      </c>
      <c r="AX190" s="14" t="s">
        <v>76</v>
      </c>
      <c r="AY190" s="221" t="s">
        <v>131</v>
      </c>
    </row>
    <row r="191" spans="1:65" s="15" customFormat="1">
      <c r="B191" s="222"/>
      <c r="C191" s="223"/>
      <c r="D191" s="202" t="s">
        <v>140</v>
      </c>
      <c r="E191" s="224" t="s">
        <v>1</v>
      </c>
      <c r="F191" s="225" t="s">
        <v>143</v>
      </c>
      <c r="G191" s="223"/>
      <c r="H191" s="226">
        <v>0.52800000000000002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140</v>
      </c>
      <c r="AU191" s="232" t="s">
        <v>86</v>
      </c>
      <c r="AV191" s="15" t="s">
        <v>138</v>
      </c>
      <c r="AW191" s="15" t="s">
        <v>31</v>
      </c>
      <c r="AX191" s="15" t="s">
        <v>84</v>
      </c>
      <c r="AY191" s="232" t="s">
        <v>131</v>
      </c>
    </row>
    <row r="192" spans="1:65" s="2" customFormat="1" ht="24.2" customHeight="1">
      <c r="A192" s="35"/>
      <c r="B192" s="36"/>
      <c r="C192" s="187" t="s">
        <v>191</v>
      </c>
      <c r="D192" s="187" t="s">
        <v>353</v>
      </c>
      <c r="E192" s="188" t="s">
        <v>354</v>
      </c>
      <c r="F192" s="189" t="s">
        <v>355</v>
      </c>
      <c r="G192" s="190" t="s">
        <v>194</v>
      </c>
      <c r="H192" s="191">
        <v>24</v>
      </c>
      <c r="I192" s="192"/>
      <c r="J192" s="193">
        <f>ROUND(I192*H192,2)</f>
        <v>0</v>
      </c>
      <c r="K192" s="189" t="s">
        <v>195</v>
      </c>
      <c r="L192" s="40"/>
      <c r="M192" s="194" t="s">
        <v>1</v>
      </c>
      <c r="N192" s="195" t="s">
        <v>41</v>
      </c>
      <c r="O192" s="72"/>
      <c r="P192" s="196">
        <f>O192*H192</f>
        <v>0</v>
      </c>
      <c r="Q192" s="196">
        <v>0</v>
      </c>
      <c r="R192" s="196">
        <f>Q192*H192</f>
        <v>0</v>
      </c>
      <c r="S192" s="196">
        <v>0</v>
      </c>
      <c r="T192" s="19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8" t="s">
        <v>138</v>
      </c>
      <c r="AT192" s="198" t="s">
        <v>133</v>
      </c>
      <c r="AU192" s="198" t="s">
        <v>86</v>
      </c>
      <c r="AY192" s="18" t="s">
        <v>131</v>
      </c>
      <c r="BE192" s="199">
        <f>IF(N192="základní",J192,0)</f>
        <v>0</v>
      </c>
      <c r="BF192" s="199">
        <f>IF(N192="snížená",J192,0)</f>
        <v>0</v>
      </c>
      <c r="BG192" s="199">
        <f>IF(N192="zákl. přenesená",J192,0)</f>
        <v>0</v>
      </c>
      <c r="BH192" s="199">
        <f>IF(N192="sníž. přenesená",J192,0)</f>
        <v>0</v>
      </c>
      <c r="BI192" s="199">
        <f>IF(N192="nulová",J192,0)</f>
        <v>0</v>
      </c>
      <c r="BJ192" s="18" t="s">
        <v>84</v>
      </c>
      <c r="BK192" s="199">
        <f>ROUND(I192*H192,2)</f>
        <v>0</v>
      </c>
      <c r="BL192" s="18" t="s">
        <v>138</v>
      </c>
      <c r="BM192" s="198" t="s">
        <v>356</v>
      </c>
    </row>
    <row r="193" spans="1:65" s="12" customFormat="1" ht="22.9" customHeight="1">
      <c r="B193" s="171"/>
      <c r="C193" s="172"/>
      <c r="D193" s="173" t="s">
        <v>75</v>
      </c>
      <c r="E193" s="185" t="s">
        <v>147</v>
      </c>
      <c r="F193" s="185" t="s">
        <v>148</v>
      </c>
      <c r="G193" s="172"/>
      <c r="H193" s="172"/>
      <c r="I193" s="175"/>
      <c r="J193" s="186">
        <f>BK193</f>
        <v>0</v>
      </c>
      <c r="K193" s="172"/>
      <c r="L193" s="177"/>
      <c r="M193" s="178"/>
      <c r="N193" s="179"/>
      <c r="O193" s="179"/>
      <c r="P193" s="180">
        <f>SUM(P194:P199)</f>
        <v>0</v>
      </c>
      <c r="Q193" s="179"/>
      <c r="R193" s="180">
        <f>SUM(R194:R199)</f>
        <v>7.5615999999999991E-3</v>
      </c>
      <c r="S193" s="179"/>
      <c r="T193" s="181">
        <f>SUM(T194:T199)</f>
        <v>0</v>
      </c>
      <c r="AR193" s="182" t="s">
        <v>84</v>
      </c>
      <c r="AT193" s="183" t="s">
        <v>75</v>
      </c>
      <c r="AU193" s="183" t="s">
        <v>84</v>
      </c>
      <c r="AY193" s="182" t="s">
        <v>131</v>
      </c>
      <c r="BK193" s="184">
        <f>SUM(BK194:BK199)</f>
        <v>0</v>
      </c>
    </row>
    <row r="194" spans="1:65" s="2" customFormat="1" ht="21.75" customHeight="1">
      <c r="A194" s="35"/>
      <c r="B194" s="36"/>
      <c r="C194" s="187" t="s">
        <v>147</v>
      </c>
      <c r="D194" s="187" t="s">
        <v>133</v>
      </c>
      <c r="E194" s="188" t="s">
        <v>357</v>
      </c>
      <c r="F194" s="189" t="s">
        <v>358</v>
      </c>
      <c r="G194" s="190" t="s">
        <v>152</v>
      </c>
      <c r="H194" s="191">
        <v>44.48</v>
      </c>
      <c r="I194" s="192"/>
      <c r="J194" s="193">
        <f>ROUND(I194*H194,2)</f>
        <v>0</v>
      </c>
      <c r="K194" s="189" t="s">
        <v>137</v>
      </c>
      <c r="L194" s="40"/>
      <c r="M194" s="194" t="s">
        <v>1</v>
      </c>
      <c r="N194" s="195" t="s">
        <v>41</v>
      </c>
      <c r="O194" s="72"/>
      <c r="P194" s="196">
        <f>O194*H194</f>
        <v>0</v>
      </c>
      <c r="Q194" s="196">
        <v>1.2999999999999999E-4</v>
      </c>
      <c r="R194" s="196">
        <f>Q194*H194</f>
        <v>5.7823999999999992E-3</v>
      </c>
      <c r="S194" s="196">
        <v>0</v>
      </c>
      <c r="T194" s="19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8" t="s">
        <v>138</v>
      </c>
      <c r="AT194" s="198" t="s">
        <v>133</v>
      </c>
      <c r="AU194" s="198" t="s">
        <v>86</v>
      </c>
      <c r="AY194" s="18" t="s">
        <v>131</v>
      </c>
      <c r="BE194" s="199">
        <f>IF(N194="základní",J194,0)</f>
        <v>0</v>
      </c>
      <c r="BF194" s="199">
        <f>IF(N194="snížená",J194,0)</f>
        <v>0</v>
      </c>
      <c r="BG194" s="199">
        <f>IF(N194="zákl. přenesená",J194,0)</f>
        <v>0</v>
      </c>
      <c r="BH194" s="199">
        <f>IF(N194="sníž. přenesená",J194,0)</f>
        <v>0</v>
      </c>
      <c r="BI194" s="199">
        <f>IF(N194="nulová",J194,0)</f>
        <v>0</v>
      </c>
      <c r="BJ194" s="18" t="s">
        <v>84</v>
      </c>
      <c r="BK194" s="199">
        <f>ROUND(I194*H194,2)</f>
        <v>0</v>
      </c>
      <c r="BL194" s="18" t="s">
        <v>138</v>
      </c>
      <c r="BM194" s="198" t="s">
        <v>359</v>
      </c>
    </row>
    <row r="195" spans="1:65" s="14" customFormat="1">
      <c r="B195" s="211"/>
      <c r="C195" s="212"/>
      <c r="D195" s="202" t="s">
        <v>140</v>
      </c>
      <c r="E195" s="213" t="s">
        <v>1</v>
      </c>
      <c r="F195" s="214" t="s">
        <v>360</v>
      </c>
      <c r="G195" s="212"/>
      <c r="H195" s="215">
        <v>44.48</v>
      </c>
      <c r="I195" s="216"/>
      <c r="J195" s="212"/>
      <c r="K195" s="212"/>
      <c r="L195" s="217"/>
      <c r="M195" s="218"/>
      <c r="N195" s="219"/>
      <c r="O195" s="219"/>
      <c r="P195" s="219"/>
      <c r="Q195" s="219"/>
      <c r="R195" s="219"/>
      <c r="S195" s="219"/>
      <c r="T195" s="220"/>
      <c r="AT195" s="221" t="s">
        <v>140</v>
      </c>
      <c r="AU195" s="221" t="s">
        <v>86</v>
      </c>
      <c r="AV195" s="14" t="s">
        <v>86</v>
      </c>
      <c r="AW195" s="14" t="s">
        <v>31</v>
      </c>
      <c r="AX195" s="14" t="s">
        <v>76</v>
      </c>
      <c r="AY195" s="221" t="s">
        <v>131</v>
      </c>
    </row>
    <row r="196" spans="1:65" s="15" customFormat="1">
      <c r="B196" s="222"/>
      <c r="C196" s="223"/>
      <c r="D196" s="202" t="s">
        <v>140</v>
      </c>
      <c r="E196" s="224" t="s">
        <v>1</v>
      </c>
      <c r="F196" s="225" t="s">
        <v>143</v>
      </c>
      <c r="G196" s="223"/>
      <c r="H196" s="226">
        <v>44.48</v>
      </c>
      <c r="I196" s="227"/>
      <c r="J196" s="223"/>
      <c r="K196" s="223"/>
      <c r="L196" s="228"/>
      <c r="M196" s="229"/>
      <c r="N196" s="230"/>
      <c r="O196" s="230"/>
      <c r="P196" s="230"/>
      <c r="Q196" s="230"/>
      <c r="R196" s="230"/>
      <c r="S196" s="230"/>
      <c r="T196" s="231"/>
      <c r="AT196" s="232" t="s">
        <v>140</v>
      </c>
      <c r="AU196" s="232" t="s">
        <v>86</v>
      </c>
      <c r="AV196" s="15" t="s">
        <v>138</v>
      </c>
      <c r="AW196" s="15" t="s">
        <v>31</v>
      </c>
      <c r="AX196" s="15" t="s">
        <v>84</v>
      </c>
      <c r="AY196" s="232" t="s">
        <v>131</v>
      </c>
    </row>
    <row r="197" spans="1:65" s="2" customFormat="1" ht="16.5" customHeight="1">
      <c r="A197" s="35"/>
      <c r="B197" s="36"/>
      <c r="C197" s="187" t="s">
        <v>205</v>
      </c>
      <c r="D197" s="187" t="s">
        <v>133</v>
      </c>
      <c r="E197" s="188" t="s">
        <v>361</v>
      </c>
      <c r="F197" s="189" t="s">
        <v>362</v>
      </c>
      <c r="G197" s="190" t="s">
        <v>152</v>
      </c>
      <c r="H197" s="191">
        <v>44.48</v>
      </c>
      <c r="I197" s="192"/>
      <c r="J197" s="193">
        <f>ROUND(I197*H197,2)</f>
        <v>0</v>
      </c>
      <c r="K197" s="189" t="s">
        <v>137</v>
      </c>
      <c r="L197" s="40"/>
      <c r="M197" s="194" t="s">
        <v>1</v>
      </c>
      <c r="N197" s="195" t="s">
        <v>41</v>
      </c>
      <c r="O197" s="72"/>
      <c r="P197" s="196">
        <f>O197*H197</f>
        <v>0</v>
      </c>
      <c r="Q197" s="196">
        <v>4.0000000000000003E-5</v>
      </c>
      <c r="R197" s="196">
        <f>Q197*H197</f>
        <v>1.7792000000000001E-3</v>
      </c>
      <c r="S197" s="196">
        <v>0</v>
      </c>
      <c r="T197" s="19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8" t="s">
        <v>138</v>
      </c>
      <c r="AT197" s="198" t="s">
        <v>133</v>
      </c>
      <c r="AU197" s="198" t="s">
        <v>86</v>
      </c>
      <c r="AY197" s="18" t="s">
        <v>131</v>
      </c>
      <c r="BE197" s="199">
        <f>IF(N197="základní",J197,0)</f>
        <v>0</v>
      </c>
      <c r="BF197" s="199">
        <f>IF(N197="snížená",J197,0)</f>
        <v>0</v>
      </c>
      <c r="BG197" s="199">
        <f>IF(N197="zákl. přenesená",J197,0)</f>
        <v>0</v>
      </c>
      <c r="BH197" s="199">
        <f>IF(N197="sníž. přenesená",J197,0)</f>
        <v>0</v>
      </c>
      <c r="BI197" s="199">
        <f>IF(N197="nulová",J197,0)</f>
        <v>0</v>
      </c>
      <c r="BJ197" s="18" t="s">
        <v>84</v>
      </c>
      <c r="BK197" s="199">
        <f>ROUND(I197*H197,2)</f>
        <v>0</v>
      </c>
      <c r="BL197" s="18" t="s">
        <v>138</v>
      </c>
      <c r="BM197" s="198" t="s">
        <v>363</v>
      </c>
    </row>
    <row r="198" spans="1:65" s="14" customFormat="1">
      <c r="B198" s="211"/>
      <c r="C198" s="212"/>
      <c r="D198" s="202" t="s">
        <v>140</v>
      </c>
      <c r="E198" s="213" t="s">
        <v>1</v>
      </c>
      <c r="F198" s="214" t="s">
        <v>360</v>
      </c>
      <c r="G198" s="212"/>
      <c r="H198" s="215">
        <v>44.48</v>
      </c>
      <c r="I198" s="216"/>
      <c r="J198" s="212"/>
      <c r="K198" s="212"/>
      <c r="L198" s="217"/>
      <c r="M198" s="218"/>
      <c r="N198" s="219"/>
      <c r="O198" s="219"/>
      <c r="P198" s="219"/>
      <c r="Q198" s="219"/>
      <c r="R198" s="219"/>
      <c r="S198" s="219"/>
      <c r="T198" s="220"/>
      <c r="AT198" s="221" t="s">
        <v>140</v>
      </c>
      <c r="AU198" s="221" t="s">
        <v>86</v>
      </c>
      <c r="AV198" s="14" t="s">
        <v>86</v>
      </c>
      <c r="AW198" s="14" t="s">
        <v>31</v>
      </c>
      <c r="AX198" s="14" t="s">
        <v>76</v>
      </c>
      <c r="AY198" s="221" t="s">
        <v>131</v>
      </c>
    </row>
    <row r="199" spans="1:65" s="15" customFormat="1">
      <c r="B199" s="222"/>
      <c r="C199" s="223"/>
      <c r="D199" s="202" t="s">
        <v>140</v>
      </c>
      <c r="E199" s="224" t="s">
        <v>1</v>
      </c>
      <c r="F199" s="225" t="s">
        <v>143</v>
      </c>
      <c r="G199" s="223"/>
      <c r="H199" s="226">
        <v>44.48</v>
      </c>
      <c r="I199" s="227"/>
      <c r="J199" s="223"/>
      <c r="K199" s="223"/>
      <c r="L199" s="228"/>
      <c r="M199" s="229"/>
      <c r="N199" s="230"/>
      <c r="O199" s="230"/>
      <c r="P199" s="230"/>
      <c r="Q199" s="230"/>
      <c r="R199" s="230"/>
      <c r="S199" s="230"/>
      <c r="T199" s="231"/>
      <c r="AT199" s="232" t="s">
        <v>140</v>
      </c>
      <c r="AU199" s="232" t="s">
        <v>86</v>
      </c>
      <c r="AV199" s="15" t="s">
        <v>138</v>
      </c>
      <c r="AW199" s="15" t="s">
        <v>31</v>
      </c>
      <c r="AX199" s="15" t="s">
        <v>84</v>
      </c>
      <c r="AY199" s="232" t="s">
        <v>131</v>
      </c>
    </row>
    <row r="200" spans="1:65" s="12" customFormat="1" ht="22.9" customHeight="1">
      <c r="B200" s="171"/>
      <c r="C200" s="172"/>
      <c r="D200" s="173" t="s">
        <v>75</v>
      </c>
      <c r="E200" s="185" t="s">
        <v>364</v>
      </c>
      <c r="F200" s="185" t="s">
        <v>365</v>
      </c>
      <c r="G200" s="172"/>
      <c r="H200" s="172"/>
      <c r="I200" s="175"/>
      <c r="J200" s="186">
        <f>BK200</f>
        <v>0</v>
      </c>
      <c r="K200" s="172"/>
      <c r="L200" s="177"/>
      <c r="M200" s="178"/>
      <c r="N200" s="179"/>
      <c r="O200" s="179"/>
      <c r="P200" s="180">
        <f>P201</f>
        <v>0</v>
      </c>
      <c r="Q200" s="179"/>
      <c r="R200" s="180">
        <f>R201</f>
        <v>0</v>
      </c>
      <c r="S200" s="179"/>
      <c r="T200" s="181">
        <f>T201</f>
        <v>0</v>
      </c>
      <c r="AR200" s="182" t="s">
        <v>84</v>
      </c>
      <c r="AT200" s="183" t="s">
        <v>75</v>
      </c>
      <c r="AU200" s="183" t="s">
        <v>84</v>
      </c>
      <c r="AY200" s="182" t="s">
        <v>131</v>
      </c>
      <c r="BK200" s="184">
        <f>BK201</f>
        <v>0</v>
      </c>
    </row>
    <row r="201" spans="1:65" s="2" customFormat="1" ht="16.5" customHeight="1">
      <c r="A201" s="35"/>
      <c r="B201" s="36"/>
      <c r="C201" s="187" t="s">
        <v>209</v>
      </c>
      <c r="D201" s="187" t="s">
        <v>133</v>
      </c>
      <c r="E201" s="188" t="s">
        <v>366</v>
      </c>
      <c r="F201" s="189" t="s">
        <v>367</v>
      </c>
      <c r="G201" s="190" t="s">
        <v>202</v>
      </c>
      <c r="H201" s="191">
        <v>4.4939999999999998</v>
      </c>
      <c r="I201" s="192"/>
      <c r="J201" s="193">
        <f>ROUND(I201*H201,2)</f>
        <v>0</v>
      </c>
      <c r="K201" s="189" t="s">
        <v>137</v>
      </c>
      <c r="L201" s="40"/>
      <c r="M201" s="194" t="s">
        <v>1</v>
      </c>
      <c r="N201" s="195" t="s">
        <v>41</v>
      </c>
      <c r="O201" s="72"/>
      <c r="P201" s="196">
        <f>O201*H201</f>
        <v>0</v>
      </c>
      <c r="Q201" s="196">
        <v>0</v>
      </c>
      <c r="R201" s="196">
        <f>Q201*H201</f>
        <v>0</v>
      </c>
      <c r="S201" s="196">
        <v>0</v>
      </c>
      <c r="T201" s="19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8" t="s">
        <v>138</v>
      </c>
      <c r="AT201" s="198" t="s">
        <v>133</v>
      </c>
      <c r="AU201" s="198" t="s">
        <v>86</v>
      </c>
      <c r="AY201" s="18" t="s">
        <v>131</v>
      </c>
      <c r="BE201" s="199">
        <f>IF(N201="základní",J201,0)</f>
        <v>0</v>
      </c>
      <c r="BF201" s="199">
        <f>IF(N201="snížená",J201,0)</f>
        <v>0</v>
      </c>
      <c r="BG201" s="199">
        <f>IF(N201="zákl. přenesená",J201,0)</f>
        <v>0</v>
      </c>
      <c r="BH201" s="199">
        <f>IF(N201="sníž. přenesená",J201,0)</f>
        <v>0</v>
      </c>
      <c r="BI201" s="199">
        <f>IF(N201="nulová",J201,0)</f>
        <v>0</v>
      </c>
      <c r="BJ201" s="18" t="s">
        <v>84</v>
      </c>
      <c r="BK201" s="199">
        <f>ROUND(I201*H201,2)</f>
        <v>0</v>
      </c>
      <c r="BL201" s="18" t="s">
        <v>138</v>
      </c>
      <c r="BM201" s="198" t="s">
        <v>368</v>
      </c>
    </row>
    <row r="202" spans="1:65" s="12" customFormat="1" ht="25.9" customHeight="1">
      <c r="B202" s="171"/>
      <c r="C202" s="172"/>
      <c r="D202" s="173" t="s">
        <v>75</v>
      </c>
      <c r="E202" s="174" t="s">
        <v>219</v>
      </c>
      <c r="F202" s="174" t="s">
        <v>220</v>
      </c>
      <c r="G202" s="172"/>
      <c r="H202" s="172"/>
      <c r="I202" s="175"/>
      <c r="J202" s="176">
        <f>BK202</f>
        <v>0</v>
      </c>
      <c r="K202" s="172"/>
      <c r="L202" s="177"/>
      <c r="M202" s="178"/>
      <c r="N202" s="179"/>
      <c r="O202" s="179"/>
      <c r="P202" s="180">
        <f>P203+P209+P276+P283+P452</f>
        <v>0</v>
      </c>
      <c r="Q202" s="179"/>
      <c r="R202" s="180">
        <f>R203+R209+R276+R283+R452</f>
        <v>5.3944868599999998</v>
      </c>
      <c r="S202" s="179"/>
      <c r="T202" s="181">
        <f>T203+T209+T276+T283+T452</f>
        <v>0</v>
      </c>
      <c r="AR202" s="182" t="s">
        <v>86</v>
      </c>
      <c r="AT202" s="183" t="s">
        <v>75</v>
      </c>
      <c r="AU202" s="183" t="s">
        <v>76</v>
      </c>
      <c r="AY202" s="182" t="s">
        <v>131</v>
      </c>
      <c r="BK202" s="184">
        <f>BK203+BK209+BK276+BK283+BK452</f>
        <v>0</v>
      </c>
    </row>
    <row r="203" spans="1:65" s="12" customFormat="1" ht="22.9" customHeight="1">
      <c r="B203" s="171"/>
      <c r="C203" s="172"/>
      <c r="D203" s="173" t="s">
        <v>75</v>
      </c>
      <c r="E203" s="185" t="s">
        <v>221</v>
      </c>
      <c r="F203" s="185" t="s">
        <v>222</v>
      </c>
      <c r="G203" s="172"/>
      <c r="H203" s="172"/>
      <c r="I203" s="175"/>
      <c r="J203" s="186">
        <f>BK203</f>
        <v>0</v>
      </c>
      <c r="K203" s="172"/>
      <c r="L203" s="177"/>
      <c r="M203" s="178"/>
      <c r="N203" s="179"/>
      <c r="O203" s="179"/>
      <c r="P203" s="180">
        <f>SUM(P204:P208)</f>
        <v>0</v>
      </c>
      <c r="Q203" s="179"/>
      <c r="R203" s="180">
        <f>SUM(R204:R208)</f>
        <v>3.5200000000000001E-3</v>
      </c>
      <c r="S203" s="179"/>
      <c r="T203" s="181">
        <f>SUM(T204:T208)</f>
        <v>0</v>
      </c>
      <c r="AR203" s="182" t="s">
        <v>86</v>
      </c>
      <c r="AT203" s="183" t="s">
        <v>75</v>
      </c>
      <c r="AU203" s="183" t="s">
        <v>84</v>
      </c>
      <c r="AY203" s="182" t="s">
        <v>131</v>
      </c>
      <c r="BK203" s="184">
        <f>SUM(BK204:BK208)</f>
        <v>0</v>
      </c>
    </row>
    <row r="204" spans="1:65" s="2" customFormat="1" ht="24.2" customHeight="1">
      <c r="A204" s="35"/>
      <c r="B204" s="36"/>
      <c r="C204" s="187" t="s">
        <v>8</v>
      </c>
      <c r="D204" s="187" t="s">
        <v>133</v>
      </c>
      <c r="E204" s="188" t="s">
        <v>369</v>
      </c>
      <c r="F204" s="189" t="s">
        <v>370</v>
      </c>
      <c r="G204" s="190" t="s">
        <v>152</v>
      </c>
      <c r="H204" s="191">
        <v>3.52</v>
      </c>
      <c r="I204" s="192"/>
      <c r="J204" s="193">
        <f>ROUND(I204*H204,2)</f>
        <v>0</v>
      </c>
      <c r="K204" s="189" t="s">
        <v>195</v>
      </c>
      <c r="L204" s="40"/>
      <c r="M204" s="194" t="s">
        <v>1</v>
      </c>
      <c r="N204" s="195" t="s">
        <v>41</v>
      </c>
      <c r="O204" s="72"/>
      <c r="P204" s="196">
        <f>O204*H204</f>
        <v>0</v>
      </c>
      <c r="Q204" s="196">
        <v>1E-3</v>
      </c>
      <c r="R204" s="196">
        <f>Q204*H204</f>
        <v>3.5200000000000001E-3</v>
      </c>
      <c r="S204" s="196">
        <v>0</v>
      </c>
      <c r="T204" s="19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8" t="s">
        <v>203</v>
      </c>
      <c r="AT204" s="198" t="s">
        <v>133</v>
      </c>
      <c r="AU204" s="198" t="s">
        <v>86</v>
      </c>
      <c r="AY204" s="18" t="s">
        <v>131</v>
      </c>
      <c r="BE204" s="199">
        <f>IF(N204="základní",J204,0)</f>
        <v>0</v>
      </c>
      <c r="BF204" s="199">
        <f>IF(N204="snížená",J204,0)</f>
        <v>0</v>
      </c>
      <c r="BG204" s="199">
        <f>IF(N204="zákl. přenesená",J204,0)</f>
        <v>0</v>
      </c>
      <c r="BH204" s="199">
        <f>IF(N204="sníž. přenesená",J204,0)</f>
        <v>0</v>
      </c>
      <c r="BI204" s="199">
        <f>IF(N204="nulová",J204,0)</f>
        <v>0</v>
      </c>
      <c r="BJ204" s="18" t="s">
        <v>84</v>
      </c>
      <c r="BK204" s="199">
        <f>ROUND(I204*H204,2)</f>
        <v>0</v>
      </c>
      <c r="BL204" s="18" t="s">
        <v>203</v>
      </c>
      <c r="BM204" s="198" t="s">
        <v>371</v>
      </c>
    </row>
    <row r="205" spans="1:65" s="13" customFormat="1">
      <c r="B205" s="200"/>
      <c r="C205" s="201"/>
      <c r="D205" s="202" t="s">
        <v>140</v>
      </c>
      <c r="E205" s="203" t="s">
        <v>1</v>
      </c>
      <c r="F205" s="204" t="s">
        <v>372</v>
      </c>
      <c r="G205" s="201"/>
      <c r="H205" s="203" t="s">
        <v>1</v>
      </c>
      <c r="I205" s="205"/>
      <c r="J205" s="201"/>
      <c r="K205" s="201"/>
      <c r="L205" s="206"/>
      <c r="M205" s="207"/>
      <c r="N205" s="208"/>
      <c r="O205" s="208"/>
      <c r="P205" s="208"/>
      <c r="Q205" s="208"/>
      <c r="R205" s="208"/>
      <c r="S205" s="208"/>
      <c r="T205" s="209"/>
      <c r="AT205" s="210" t="s">
        <v>140</v>
      </c>
      <c r="AU205" s="210" t="s">
        <v>86</v>
      </c>
      <c r="AV205" s="13" t="s">
        <v>84</v>
      </c>
      <c r="AW205" s="13" t="s">
        <v>31</v>
      </c>
      <c r="AX205" s="13" t="s">
        <v>76</v>
      </c>
      <c r="AY205" s="210" t="s">
        <v>131</v>
      </c>
    </row>
    <row r="206" spans="1:65" s="14" customFormat="1">
      <c r="B206" s="211"/>
      <c r="C206" s="212"/>
      <c r="D206" s="202" t="s">
        <v>140</v>
      </c>
      <c r="E206" s="213" t="s">
        <v>1</v>
      </c>
      <c r="F206" s="214" t="s">
        <v>227</v>
      </c>
      <c r="G206" s="212"/>
      <c r="H206" s="215">
        <v>3.52</v>
      </c>
      <c r="I206" s="216"/>
      <c r="J206" s="212"/>
      <c r="K206" s="212"/>
      <c r="L206" s="217"/>
      <c r="M206" s="218"/>
      <c r="N206" s="219"/>
      <c r="O206" s="219"/>
      <c r="P206" s="219"/>
      <c r="Q206" s="219"/>
      <c r="R206" s="219"/>
      <c r="S206" s="219"/>
      <c r="T206" s="220"/>
      <c r="AT206" s="221" t="s">
        <v>140</v>
      </c>
      <c r="AU206" s="221" t="s">
        <v>86</v>
      </c>
      <c r="AV206" s="14" t="s">
        <v>86</v>
      </c>
      <c r="AW206" s="14" t="s">
        <v>31</v>
      </c>
      <c r="AX206" s="14" t="s">
        <v>76</v>
      </c>
      <c r="AY206" s="221" t="s">
        <v>131</v>
      </c>
    </row>
    <row r="207" spans="1:65" s="15" customFormat="1">
      <c r="B207" s="222"/>
      <c r="C207" s="223"/>
      <c r="D207" s="202" t="s">
        <v>140</v>
      </c>
      <c r="E207" s="224" t="s">
        <v>1</v>
      </c>
      <c r="F207" s="225" t="s">
        <v>143</v>
      </c>
      <c r="G207" s="223"/>
      <c r="H207" s="226">
        <v>3.52</v>
      </c>
      <c r="I207" s="227"/>
      <c r="J207" s="223"/>
      <c r="K207" s="223"/>
      <c r="L207" s="228"/>
      <c r="M207" s="229"/>
      <c r="N207" s="230"/>
      <c r="O207" s="230"/>
      <c r="P207" s="230"/>
      <c r="Q207" s="230"/>
      <c r="R207" s="230"/>
      <c r="S207" s="230"/>
      <c r="T207" s="231"/>
      <c r="AT207" s="232" t="s">
        <v>140</v>
      </c>
      <c r="AU207" s="232" t="s">
        <v>86</v>
      </c>
      <c r="AV207" s="15" t="s">
        <v>138</v>
      </c>
      <c r="AW207" s="15" t="s">
        <v>31</v>
      </c>
      <c r="AX207" s="15" t="s">
        <v>84</v>
      </c>
      <c r="AY207" s="232" t="s">
        <v>131</v>
      </c>
    </row>
    <row r="208" spans="1:65" s="2" customFormat="1" ht="21.75" customHeight="1">
      <c r="A208" s="35"/>
      <c r="B208" s="36"/>
      <c r="C208" s="187" t="s">
        <v>223</v>
      </c>
      <c r="D208" s="187" t="s">
        <v>133</v>
      </c>
      <c r="E208" s="188" t="s">
        <v>373</v>
      </c>
      <c r="F208" s="189" t="s">
        <v>374</v>
      </c>
      <c r="G208" s="190" t="s">
        <v>289</v>
      </c>
      <c r="H208" s="248"/>
      <c r="I208" s="192"/>
      <c r="J208" s="193">
        <f>ROUND(I208*H208,2)</f>
        <v>0</v>
      </c>
      <c r="K208" s="189" t="s">
        <v>137</v>
      </c>
      <c r="L208" s="40"/>
      <c r="M208" s="194" t="s">
        <v>1</v>
      </c>
      <c r="N208" s="195" t="s">
        <v>41</v>
      </c>
      <c r="O208" s="72"/>
      <c r="P208" s="196">
        <f>O208*H208</f>
        <v>0</v>
      </c>
      <c r="Q208" s="196">
        <v>0</v>
      </c>
      <c r="R208" s="196">
        <f>Q208*H208</f>
        <v>0</v>
      </c>
      <c r="S208" s="196">
        <v>0</v>
      </c>
      <c r="T208" s="19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8" t="s">
        <v>203</v>
      </c>
      <c r="AT208" s="198" t="s">
        <v>133</v>
      </c>
      <c r="AU208" s="198" t="s">
        <v>86</v>
      </c>
      <c r="AY208" s="18" t="s">
        <v>131</v>
      </c>
      <c r="BE208" s="199">
        <f>IF(N208="základní",J208,0)</f>
        <v>0</v>
      </c>
      <c r="BF208" s="199">
        <f>IF(N208="snížená",J208,0)</f>
        <v>0</v>
      </c>
      <c r="BG208" s="199">
        <f>IF(N208="zákl. přenesená",J208,0)</f>
        <v>0</v>
      </c>
      <c r="BH208" s="199">
        <f>IF(N208="sníž. přenesená",J208,0)</f>
        <v>0</v>
      </c>
      <c r="BI208" s="199">
        <f>IF(N208="nulová",J208,0)</f>
        <v>0</v>
      </c>
      <c r="BJ208" s="18" t="s">
        <v>84</v>
      </c>
      <c r="BK208" s="199">
        <f>ROUND(I208*H208,2)</f>
        <v>0</v>
      </c>
      <c r="BL208" s="18" t="s">
        <v>203</v>
      </c>
      <c r="BM208" s="198" t="s">
        <v>375</v>
      </c>
    </row>
    <row r="209" spans="1:65" s="12" customFormat="1" ht="22.9" customHeight="1">
      <c r="B209" s="171"/>
      <c r="C209" s="172"/>
      <c r="D209" s="173" t="s">
        <v>75</v>
      </c>
      <c r="E209" s="185" t="s">
        <v>376</v>
      </c>
      <c r="F209" s="185" t="s">
        <v>377</v>
      </c>
      <c r="G209" s="172"/>
      <c r="H209" s="172"/>
      <c r="I209" s="175"/>
      <c r="J209" s="186">
        <f>BK209</f>
        <v>0</v>
      </c>
      <c r="K209" s="172"/>
      <c r="L209" s="177"/>
      <c r="M209" s="178"/>
      <c r="N209" s="179"/>
      <c r="O209" s="179"/>
      <c r="P209" s="180">
        <f>SUM(P210:P275)</f>
        <v>0</v>
      </c>
      <c r="Q209" s="179"/>
      <c r="R209" s="180">
        <f>SUM(R210:R275)</f>
        <v>3.2961317400000008</v>
      </c>
      <c r="S209" s="179"/>
      <c r="T209" s="181">
        <f>SUM(T210:T275)</f>
        <v>0</v>
      </c>
      <c r="AR209" s="182" t="s">
        <v>86</v>
      </c>
      <c r="AT209" s="183" t="s">
        <v>75</v>
      </c>
      <c r="AU209" s="183" t="s">
        <v>84</v>
      </c>
      <c r="AY209" s="182" t="s">
        <v>131</v>
      </c>
      <c r="BK209" s="184">
        <f>SUM(BK210:BK275)</f>
        <v>0</v>
      </c>
    </row>
    <row r="210" spans="1:65" s="2" customFormat="1" ht="16.5" customHeight="1">
      <c r="A210" s="35"/>
      <c r="B210" s="36"/>
      <c r="C210" s="187" t="s">
        <v>230</v>
      </c>
      <c r="D210" s="187" t="s">
        <v>133</v>
      </c>
      <c r="E210" s="188" t="s">
        <v>378</v>
      </c>
      <c r="F210" s="189" t="s">
        <v>379</v>
      </c>
      <c r="G210" s="190" t="s">
        <v>152</v>
      </c>
      <c r="H210" s="191">
        <v>91.337999999999994</v>
      </c>
      <c r="I210" s="192"/>
      <c r="J210" s="193">
        <f>ROUND(I210*H210,2)</f>
        <v>0</v>
      </c>
      <c r="K210" s="189" t="s">
        <v>137</v>
      </c>
      <c r="L210" s="40"/>
      <c r="M210" s="194" t="s">
        <v>1</v>
      </c>
      <c r="N210" s="195" t="s">
        <v>41</v>
      </c>
      <c r="O210" s="72"/>
      <c r="P210" s="196">
        <f>O210*H210</f>
        <v>0</v>
      </c>
      <c r="Q210" s="196">
        <v>2.614E-2</v>
      </c>
      <c r="R210" s="196">
        <f>Q210*H210</f>
        <v>2.3875753199999998</v>
      </c>
      <c r="S210" s="196">
        <v>0</v>
      </c>
      <c r="T210" s="19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8" t="s">
        <v>203</v>
      </c>
      <c r="AT210" s="198" t="s">
        <v>133</v>
      </c>
      <c r="AU210" s="198" t="s">
        <v>86</v>
      </c>
      <c r="AY210" s="18" t="s">
        <v>131</v>
      </c>
      <c r="BE210" s="199">
        <f>IF(N210="základní",J210,0)</f>
        <v>0</v>
      </c>
      <c r="BF210" s="199">
        <f>IF(N210="snížená",J210,0)</f>
        <v>0</v>
      </c>
      <c r="BG210" s="199">
        <f>IF(N210="zákl. přenesená",J210,0)</f>
        <v>0</v>
      </c>
      <c r="BH210" s="199">
        <f>IF(N210="sníž. přenesená",J210,0)</f>
        <v>0</v>
      </c>
      <c r="BI210" s="199">
        <f>IF(N210="nulová",J210,0)</f>
        <v>0</v>
      </c>
      <c r="BJ210" s="18" t="s">
        <v>84</v>
      </c>
      <c r="BK210" s="199">
        <f>ROUND(I210*H210,2)</f>
        <v>0</v>
      </c>
      <c r="BL210" s="18" t="s">
        <v>203</v>
      </c>
      <c r="BM210" s="198" t="s">
        <v>380</v>
      </c>
    </row>
    <row r="211" spans="1:65" s="13" customFormat="1">
      <c r="B211" s="200"/>
      <c r="C211" s="201"/>
      <c r="D211" s="202" t="s">
        <v>140</v>
      </c>
      <c r="E211" s="203" t="s">
        <v>1</v>
      </c>
      <c r="F211" s="204" t="s">
        <v>154</v>
      </c>
      <c r="G211" s="201"/>
      <c r="H211" s="203" t="s">
        <v>1</v>
      </c>
      <c r="I211" s="205"/>
      <c r="J211" s="201"/>
      <c r="K211" s="201"/>
      <c r="L211" s="206"/>
      <c r="M211" s="207"/>
      <c r="N211" s="208"/>
      <c r="O211" s="208"/>
      <c r="P211" s="208"/>
      <c r="Q211" s="208"/>
      <c r="R211" s="208"/>
      <c r="S211" s="208"/>
      <c r="T211" s="209"/>
      <c r="AT211" s="210" t="s">
        <v>140</v>
      </c>
      <c r="AU211" s="210" t="s">
        <v>86</v>
      </c>
      <c r="AV211" s="13" t="s">
        <v>84</v>
      </c>
      <c r="AW211" s="13" t="s">
        <v>31</v>
      </c>
      <c r="AX211" s="13" t="s">
        <v>76</v>
      </c>
      <c r="AY211" s="210" t="s">
        <v>131</v>
      </c>
    </row>
    <row r="212" spans="1:65" s="14" customFormat="1">
      <c r="B212" s="211"/>
      <c r="C212" s="212"/>
      <c r="D212" s="202" t="s">
        <v>140</v>
      </c>
      <c r="E212" s="213" t="s">
        <v>1</v>
      </c>
      <c r="F212" s="214" t="s">
        <v>381</v>
      </c>
      <c r="G212" s="212"/>
      <c r="H212" s="215">
        <v>15.404999999999999</v>
      </c>
      <c r="I212" s="216"/>
      <c r="J212" s="212"/>
      <c r="K212" s="212"/>
      <c r="L212" s="217"/>
      <c r="M212" s="218"/>
      <c r="N212" s="219"/>
      <c r="O212" s="219"/>
      <c r="P212" s="219"/>
      <c r="Q212" s="219"/>
      <c r="R212" s="219"/>
      <c r="S212" s="219"/>
      <c r="T212" s="220"/>
      <c r="AT212" s="221" t="s">
        <v>140</v>
      </c>
      <c r="AU212" s="221" t="s">
        <v>86</v>
      </c>
      <c r="AV212" s="14" t="s">
        <v>86</v>
      </c>
      <c r="AW212" s="14" t="s">
        <v>31</v>
      </c>
      <c r="AX212" s="14" t="s">
        <v>76</v>
      </c>
      <c r="AY212" s="221" t="s">
        <v>131</v>
      </c>
    </row>
    <row r="213" spans="1:65" s="14" customFormat="1">
      <c r="B213" s="211"/>
      <c r="C213" s="212"/>
      <c r="D213" s="202" t="s">
        <v>140</v>
      </c>
      <c r="E213" s="213" t="s">
        <v>1</v>
      </c>
      <c r="F213" s="214" t="s">
        <v>382</v>
      </c>
      <c r="G213" s="212"/>
      <c r="H213" s="215">
        <v>15.503</v>
      </c>
      <c r="I213" s="216"/>
      <c r="J213" s="212"/>
      <c r="K213" s="212"/>
      <c r="L213" s="217"/>
      <c r="M213" s="218"/>
      <c r="N213" s="219"/>
      <c r="O213" s="219"/>
      <c r="P213" s="219"/>
      <c r="Q213" s="219"/>
      <c r="R213" s="219"/>
      <c r="S213" s="219"/>
      <c r="T213" s="220"/>
      <c r="AT213" s="221" t="s">
        <v>140</v>
      </c>
      <c r="AU213" s="221" t="s">
        <v>86</v>
      </c>
      <c r="AV213" s="14" t="s">
        <v>86</v>
      </c>
      <c r="AW213" s="14" t="s">
        <v>31</v>
      </c>
      <c r="AX213" s="14" t="s">
        <v>76</v>
      </c>
      <c r="AY213" s="221" t="s">
        <v>131</v>
      </c>
    </row>
    <row r="214" spans="1:65" s="16" customFormat="1">
      <c r="B214" s="233"/>
      <c r="C214" s="234"/>
      <c r="D214" s="202" t="s">
        <v>140</v>
      </c>
      <c r="E214" s="235" t="s">
        <v>1</v>
      </c>
      <c r="F214" s="236" t="s">
        <v>159</v>
      </c>
      <c r="G214" s="234"/>
      <c r="H214" s="237">
        <v>30.908000000000001</v>
      </c>
      <c r="I214" s="238"/>
      <c r="J214" s="234"/>
      <c r="K214" s="234"/>
      <c r="L214" s="239"/>
      <c r="M214" s="240"/>
      <c r="N214" s="241"/>
      <c r="O214" s="241"/>
      <c r="P214" s="241"/>
      <c r="Q214" s="241"/>
      <c r="R214" s="241"/>
      <c r="S214" s="241"/>
      <c r="T214" s="242"/>
      <c r="AT214" s="243" t="s">
        <v>140</v>
      </c>
      <c r="AU214" s="243" t="s">
        <v>86</v>
      </c>
      <c r="AV214" s="16" t="s">
        <v>149</v>
      </c>
      <c r="AW214" s="16" t="s">
        <v>31</v>
      </c>
      <c r="AX214" s="16" t="s">
        <v>76</v>
      </c>
      <c r="AY214" s="243" t="s">
        <v>131</v>
      </c>
    </row>
    <row r="215" spans="1:65" s="13" customFormat="1">
      <c r="B215" s="200"/>
      <c r="C215" s="201"/>
      <c r="D215" s="202" t="s">
        <v>140</v>
      </c>
      <c r="E215" s="203" t="s">
        <v>1</v>
      </c>
      <c r="F215" s="204" t="s">
        <v>160</v>
      </c>
      <c r="G215" s="201"/>
      <c r="H215" s="203" t="s">
        <v>1</v>
      </c>
      <c r="I215" s="205"/>
      <c r="J215" s="201"/>
      <c r="K215" s="201"/>
      <c r="L215" s="206"/>
      <c r="M215" s="207"/>
      <c r="N215" s="208"/>
      <c r="O215" s="208"/>
      <c r="P215" s="208"/>
      <c r="Q215" s="208"/>
      <c r="R215" s="208"/>
      <c r="S215" s="208"/>
      <c r="T215" s="209"/>
      <c r="AT215" s="210" t="s">
        <v>140</v>
      </c>
      <c r="AU215" s="210" t="s">
        <v>86</v>
      </c>
      <c r="AV215" s="13" t="s">
        <v>84</v>
      </c>
      <c r="AW215" s="13" t="s">
        <v>31</v>
      </c>
      <c r="AX215" s="13" t="s">
        <v>76</v>
      </c>
      <c r="AY215" s="210" t="s">
        <v>131</v>
      </c>
    </row>
    <row r="216" spans="1:65" s="14" customFormat="1">
      <c r="B216" s="211"/>
      <c r="C216" s="212"/>
      <c r="D216" s="202" t="s">
        <v>140</v>
      </c>
      <c r="E216" s="213" t="s">
        <v>1</v>
      </c>
      <c r="F216" s="214" t="s">
        <v>383</v>
      </c>
      <c r="G216" s="212"/>
      <c r="H216" s="215">
        <v>15.01</v>
      </c>
      <c r="I216" s="216"/>
      <c r="J216" s="212"/>
      <c r="K216" s="212"/>
      <c r="L216" s="217"/>
      <c r="M216" s="218"/>
      <c r="N216" s="219"/>
      <c r="O216" s="219"/>
      <c r="P216" s="219"/>
      <c r="Q216" s="219"/>
      <c r="R216" s="219"/>
      <c r="S216" s="219"/>
      <c r="T216" s="220"/>
      <c r="AT216" s="221" t="s">
        <v>140</v>
      </c>
      <c r="AU216" s="221" t="s">
        <v>86</v>
      </c>
      <c r="AV216" s="14" t="s">
        <v>86</v>
      </c>
      <c r="AW216" s="14" t="s">
        <v>31</v>
      </c>
      <c r="AX216" s="14" t="s">
        <v>76</v>
      </c>
      <c r="AY216" s="221" t="s">
        <v>131</v>
      </c>
    </row>
    <row r="217" spans="1:65" s="14" customFormat="1">
      <c r="B217" s="211"/>
      <c r="C217" s="212"/>
      <c r="D217" s="202" t="s">
        <v>140</v>
      </c>
      <c r="E217" s="213" t="s">
        <v>1</v>
      </c>
      <c r="F217" s="214" t="s">
        <v>384</v>
      </c>
      <c r="G217" s="212"/>
      <c r="H217" s="215">
        <v>15.272</v>
      </c>
      <c r="I217" s="216"/>
      <c r="J217" s="212"/>
      <c r="K217" s="212"/>
      <c r="L217" s="217"/>
      <c r="M217" s="218"/>
      <c r="N217" s="219"/>
      <c r="O217" s="219"/>
      <c r="P217" s="219"/>
      <c r="Q217" s="219"/>
      <c r="R217" s="219"/>
      <c r="S217" s="219"/>
      <c r="T217" s="220"/>
      <c r="AT217" s="221" t="s">
        <v>140</v>
      </c>
      <c r="AU217" s="221" t="s">
        <v>86</v>
      </c>
      <c r="AV217" s="14" t="s">
        <v>86</v>
      </c>
      <c r="AW217" s="14" t="s">
        <v>31</v>
      </c>
      <c r="AX217" s="14" t="s">
        <v>76</v>
      </c>
      <c r="AY217" s="221" t="s">
        <v>131</v>
      </c>
    </row>
    <row r="218" spans="1:65" s="16" customFormat="1">
      <c r="B218" s="233"/>
      <c r="C218" s="234"/>
      <c r="D218" s="202" t="s">
        <v>140</v>
      </c>
      <c r="E218" s="235" t="s">
        <v>1</v>
      </c>
      <c r="F218" s="236" t="s">
        <v>159</v>
      </c>
      <c r="G218" s="234"/>
      <c r="H218" s="237">
        <v>30.282</v>
      </c>
      <c r="I218" s="238"/>
      <c r="J218" s="234"/>
      <c r="K218" s="234"/>
      <c r="L218" s="239"/>
      <c r="M218" s="240"/>
      <c r="N218" s="241"/>
      <c r="O218" s="241"/>
      <c r="P218" s="241"/>
      <c r="Q218" s="241"/>
      <c r="R218" s="241"/>
      <c r="S218" s="241"/>
      <c r="T218" s="242"/>
      <c r="AT218" s="243" t="s">
        <v>140</v>
      </c>
      <c r="AU218" s="243" t="s">
        <v>86</v>
      </c>
      <c r="AV218" s="16" t="s">
        <v>149</v>
      </c>
      <c r="AW218" s="16" t="s">
        <v>31</v>
      </c>
      <c r="AX218" s="16" t="s">
        <v>76</v>
      </c>
      <c r="AY218" s="243" t="s">
        <v>131</v>
      </c>
    </row>
    <row r="219" spans="1:65" s="13" customFormat="1">
      <c r="B219" s="200"/>
      <c r="C219" s="201"/>
      <c r="D219" s="202" t="s">
        <v>140</v>
      </c>
      <c r="E219" s="203" t="s">
        <v>1</v>
      </c>
      <c r="F219" s="204" t="s">
        <v>165</v>
      </c>
      <c r="G219" s="201"/>
      <c r="H219" s="203" t="s">
        <v>1</v>
      </c>
      <c r="I219" s="205"/>
      <c r="J219" s="201"/>
      <c r="K219" s="201"/>
      <c r="L219" s="206"/>
      <c r="M219" s="207"/>
      <c r="N219" s="208"/>
      <c r="O219" s="208"/>
      <c r="P219" s="208"/>
      <c r="Q219" s="208"/>
      <c r="R219" s="208"/>
      <c r="S219" s="208"/>
      <c r="T219" s="209"/>
      <c r="AT219" s="210" t="s">
        <v>140</v>
      </c>
      <c r="AU219" s="210" t="s">
        <v>86</v>
      </c>
      <c r="AV219" s="13" t="s">
        <v>84</v>
      </c>
      <c r="AW219" s="13" t="s">
        <v>31</v>
      </c>
      <c r="AX219" s="13" t="s">
        <v>76</v>
      </c>
      <c r="AY219" s="210" t="s">
        <v>131</v>
      </c>
    </row>
    <row r="220" spans="1:65" s="14" customFormat="1">
      <c r="B220" s="211"/>
      <c r="C220" s="212"/>
      <c r="D220" s="202" t="s">
        <v>140</v>
      </c>
      <c r="E220" s="213" t="s">
        <v>1</v>
      </c>
      <c r="F220" s="214" t="s">
        <v>385</v>
      </c>
      <c r="G220" s="212"/>
      <c r="H220" s="215">
        <v>15.01</v>
      </c>
      <c r="I220" s="216"/>
      <c r="J220" s="212"/>
      <c r="K220" s="212"/>
      <c r="L220" s="217"/>
      <c r="M220" s="218"/>
      <c r="N220" s="219"/>
      <c r="O220" s="219"/>
      <c r="P220" s="219"/>
      <c r="Q220" s="219"/>
      <c r="R220" s="219"/>
      <c r="S220" s="219"/>
      <c r="T220" s="220"/>
      <c r="AT220" s="221" t="s">
        <v>140</v>
      </c>
      <c r="AU220" s="221" t="s">
        <v>86</v>
      </c>
      <c r="AV220" s="14" t="s">
        <v>86</v>
      </c>
      <c r="AW220" s="14" t="s">
        <v>31</v>
      </c>
      <c r="AX220" s="14" t="s">
        <v>76</v>
      </c>
      <c r="AY220" s="221" t="s">
        <v>131</v>
      </c>
    </row>
    <row r="221" spans="1:65" s="14" customFormat="1">
      <c r="B221" s="211"/>
      <c r="C221" s="212"/>
      <c r="D221" s="202" t="s">
        <v>140</v>
      </c>
      <c r="E221" s="213" t="s">
        <v>1</v>
      </c>
      <c r="F221" s="214" t="s">
        <v>386</v>
      </c>
      <c r="G221" s="212"/>
      <c r="H221" s="215">
        <v>15.138</v>
      </c>
      <c r="I221" s="216"/>
      <c r="J221" s="212"/>
      <c r="K221" s="212"/>
      <c r="L221" s="217"/>
      <c r="M221" s="218"/>
      <c r="N221" s="219"/>
      <c r="O221" s="219"/>
      <c r="P221" s="219"/>
      <c r="Q221" s="219"/>
      <c r="R221" s="219"/>
      <c r="S221" s="219"/>
      <c r="T221" s="220"/>
      <c r="AT221" s="221" t="s">
        <v>140</v>
      </c>
      <c r="AU221" s="221" t="s">
        <v>86</v>
      </c>
      <c r="AV221" s="14" t="s">
        <v>86</v>
      </c>
      <c r="AW221" s="14" t="s">
        <v>31</v>
      </c>
      <c r="AX221" s="14" t="s">
        <v>76</v>
      </c>
      <c r="AY221" s="221" t="s">
        <v>131</v>
      </c>
    </row>
    <row r="222" spans="1:65" s="16" customFormat="1">
      <c r="B222" s="233"/>
      <c r="C222" s="234"/>
      <c r="D222" s="202" t="s">
        <v>140</v>
      </c>
      <c r="E222" s="235" t="s">
        <v>1</v>
      </c>
      <c r="F222" s="236" t="s">
        <v>159</v>
      </c>
      <c r="G222" s="234"/>
      <c r="H222" s="237">
        <v>30.148</v>
      </c>
      <c r="I222" s="238"/>
      <c r="J222" s="234"/>
      <c r="K222" s="234"/>
      <c r="L222" s="239"/>
      <c r="M222" s="240"/>
      <c r="N222" s="241"/>
      <c r="O222" s="241"/>
      <c r="P222" s="241"/>
      <c r="Q222" s="241"/>
      <c r="R222" s="241"/>
      <c r="S222" s="241"/>
      <c r="T222" s="242"/>
      <c r="AT222" s="243" t="s">
        <v>140</v>
      </c>
      <c r="AU222" s="243" t="s">
        <v>86</v>
      </c>
      <c r="AV222" s="16" t="s">
        <v>149</v>
      </c>
      <c r="AW222" s="16" t="s">
        <v>31</v>
      </c>
      <c r="AX222" s="16" t="s">
        <v>76</v>
      </c>
      <c r="AY222" s="243" t="s">
        <v>131</v>
      </c>
    </row>
    <row r="223" spans="1:65" s="15" customFormat="1">
      <c r="B223" s="222"/>
      <c r="C223" s="223"/>
      <c r="D223" s="202" t="s">
        <v>140</v>
      </c>
      <c r="E223" s="224" t="s">
        <v>1</v>
      </c>
      <c r="F223" s="225" t="s">
        <v>143</v>
      </c>
      <c r="G223" s="223"/>
      <c r="H223" s="226">
        <v>91.337999999999994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140</v>
      </c>
      <c r="AU223" s="232" t="s">
        <v>86</v>
      </c>
      <c r="AV223" s="15" t="s">
        <v>138</v>
      </c>
      <c r="AW223" s="15" t="s">
        <v>31</v>
      </c>
      <c r="AX223" s="15" t="s">
        <v>84</v>
      </c>
      <c r="AY223" s="232" t="s">
        <v>131</v>
      </c>
    </row>
    <row r="224" spans="1:65" s="2" customFormat="1" ht="16.5" customHeight="1">
      <c r="A224" s="35"/>
      <c r="B224" s="36"/>
      <c r="C224" s="187" t="s">
        <v>248</v>
      </c>
      <c r="D224" s="187" t="s">
        <v>133</v>
      </c>
      <c r="E224" s="188" t="s">
        <v>387</v>
      </c>
      <c r="F224" s="189" t="s">
        <v>388</v>
      </c>
      <c r="G224" s="190" t="s">
        <v>152</v>
      </c>
      <c r="H224" s="191">
        <v>91.337999999999994</v>
      </c>
      <c r="I224" s="192"/>
      <c r="J224" s="193">
        <f>ROUND(I224*H224,2)</f>
        <v>0</v>
      </c>
      <c r="K224" s="189" t="s">
        <v>137</v>
      </c>
      <c r="L224" s="40"/>
      <c r="M224" s="194" t="s">
        <v>1</v>
      </c>
      <c r="N224" s="195" t="s">
        <v>41</v>
      </c>
      <c r="O224" s="72"/>
      <c r="P224" s="196">
        <f>O224*H224</f>
        <v>0</v>
      </c>
      <c r="Q224" s="196">
        <v>0</v>
      </c>
      <c r="R224" s="196">
        <f>Q224*H224</f>
        <v>0</v>
      </c>
      <c r="S224" s="196">
        <v>0</v>
      </c>
      <c r="T224" s="19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8" t="s">
        <v>203</v>
      </c>
      <c r="AT224" s="198" t="s">
        <v>133</v>
      </c>
      <c r="AU224" s="198" t="s">
        <v>86</v>
      </c>
      <c r="AY224" s="18" t="s">
        <v>131</v>
      </c>
      <c r="BE224" s="199">
        <f>IF(N224="základní",J224,0)</f>
        <v>0</v>
      </c>
      <c r="BF224" s="199">
        <f>IF(N224="snížená",J224,0)</f>
        <v>0</v>
      </c>
      <c r="BG224" s="199">
        <f>IF(N224="zákl. přenesená",J224,0)</f>
        <v>0</v>
      </c>
      <c r="BH224" s="199">
        <f>IF(N224="sníž. přenesená",J224,0)</f>
        <v>0</v>
      </c>
      <c r="BI224" s="199">
        <f>IF(N224="nulová",J224,0)</f>
        <v>0</v>
      </c>
      <c r="BJ224" s="18" t="s">
        <v>84</v>
      </c>
      <c r="BK224" s="199">
        <f>ROUND(I224*H224,2)</f>
        <v>0</v>
      </c>
      <c r="BL224" s="18" t="s">
        <v>203</v>
      </c>
      <c r="BM224" s="198" t="s">
        <v>389</v>
      </c>
    </row>
    <row r="225" spans="1:65" s="2" customFormat="1" ht="16.5" customHeight="1">
      <c r="A225" s="35"/>
      <c r="B225" s="36"/>
      <c r="C225" s="187" t="s">
        <v>203</v>
      </c>
      <c r="D225" s="187" t="s">
        <v>133</v>
      </c>
      <c r="E225" s="188" t="s">
        <v>390</v>
      </c>
      <c r="F225" s="189" t="s">
        <v>391</v>
      </c>
      <c r="G225" s="190" t="s">
        <v>152</v>
      </c>
      <c r="H225" s="191">
        <v>12.24</v>
      </c>
      <c r="I225" s="192"/>
      <c r="J225" s="193">
        <f>ROUND(I225*H225,2)</f>
        <v>0</v>
      </c>
      <c r="K225" s="189" t="s">
        <v>195</v>
      </c>
      <c r="L225" s="40"/>
      <c r="M225" s="194" t="s">
        <v>1</v>
      </c>
      <c r="N225" s="195" t="s">
        <v>41</v>
      </c>
      <c r="O225" s="72"/>
      <c r="P225" s="196">
        <f>O225*H225</f>
        <v>0</v>
      </c>
      <c r="Q225" s="196">
        <v>1.355E-2</v>
      </c>
      <c r="R225" s="196">
        <f>Q225*H225</f>
        <v>0.165852</v>
      </c>
      <c r="S225" s="196">
        <v>0</v>
      </c>
      <c r="T225" s="19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8" t="s">
        <v>203</v>
      </c>
      <c r="AT225" s="198" t="s">
        <v>133</v>
      </c>
      <c r="AU225" s="198" t="s">
        <v>86</v>
      </c>
      <c r="AY225" s="18" t="s">
        <v>131</v>
      </c>
      <c r="BE225" s="199">
        <f>IF(N225="základní",J225,0)</f>
        <v>0</v>
      </c>
      <c r="BF225" s="199">
        <f>IF(N225="snížená",J225,0)</f>
        <v>0</v>
      </c>
      <c r="BG225" s="199">
        <f>IF(N225="zákl. přenesená",J225,0)</f>
        <v>0</v>
      </c>
      <c r="BH225" s="199">
        <f>IF(N225="sníž. přenesená",J225,0)</f>
        <v>0</v>
      </c>
      <c r="BI225" s="199">
        <f>IF(N225="nulová",J225,0)</f>
        <v>0</v>
      </c>
      <c r="BJ225" s="18" t="s">
        <v>84</v>
      </c>
      <c r="BK225" s="199">
        <f>ROUND(I225*H225,2)</f>
        <v>0</v>
      </c>
      <c r="BL225" s="18" t="s">
        <v>203</v>
      </c>
      <c r="BM225" s="198" t="s">
        <v>392</v>
      </c>
    </row>
    <row r="226" spans="1:65" s="14" customFormat="1">
      <c r="B226" s="211"/>
      <c r="C226" s="212"/>
      <c r="D226" s="202" t="s">
        <v>140</v>
      </c>
      <c r="E226" s="213" t="s">
        <v>1</v>
      </c>
      <c r="F226" s="214" t="s">
        <v>393</v>
      </c>
      <c r="G226" s="212"/>
      <c r="H226" s="215">
        <v>12.24</v>
      </c>
      <c r="I226" s="216"/>
      <c r="J226" s="212"/>
      <c r="K226" s="212"/>
      <c r="L226" s="217"/>
      <c r="M226" s="218"/>
      <c r="N226" s="219"/>
      <c r="O226" s="219"/>
      <c r="P226" s="219"/>
      <c r="Q226" s="219"/>
      <c r="R226" s="219"/>
      <c r="S226" s="219"/>
      <c r="T226" s="220"/>
      <c r="AT226" s="221" t="s">
        <v>140</v>
      </c>
      <c r="AU226" s="221" t="s">
        <v>86</v>
      </c>
      <c r="AV226" s="14" t="s">
        <v>86</v>
      </c>
      <c r="AW226" s="14" t="s">
        <v>31</v>
      </c>
      <c r="AX226" s="14" t="s">
        <v>76</v>
      </c>
      <c r="AY226" s="221" t="s">
        <v>131</v>
      </c>
    </row>
    <row r="227" spans="1:65" s="15" customFormat="1">
      <c r="B227" s="222"/>
      <c r="C227" s="223"/>
      <c r="D227" s="202" t="s">
        <v>140</v>
      </c>
      <c r="E227" s="224" t="s">
        <v>1</v>
      </c>
      <c r="F227" s="225" t="s">
        <v>143</v>
      </c>
      <c r="G227" s="223"/>
      <c r="H227" s="226">
        <v>12.24</v>
      </c>
      <c r="I227" s="227"/>
      <c r="J227" s="223"/>
      <c r="K227" s="223"/>
      <c r="L227" s="228"/>
      <c r="M227" s="229"/>
      <c r="N227" s="230"/>
      <c r="O227" s="230"/>
      <c r="P227" s="230"/>
      <c r="Q227" s="230"/>
      <c r="R227" s="230"/>
      <c r="S227" s="230"/>
      <c r="T227" s="231"/>
      <c r="AT227" s="232" t="s">
        <v>140</v>
      </c>
      <c r="AU227" s="232" t="s">
        <v>86</v>
      </c>
      <c r="AV227" s="15" t="s">
        <v>138</v>
      </c>
      <c r="AW227" s="15" t="s">
        <v>31</v>
      </c>
      <c r="AX227" s="15" t="s">
        <v>84</v>
      </c>
      <c r="AY227" s="232" t="s">
        <v>131</v>
      </c>
    </row>
    <row r="228" spans="1:65" s="2" customFormat="1" ht="16.5" customHeight="1">
      <c r="A228" s="35"/>
      <c r="B228" s="36"/>
      <c r="C228" s="187" t="s">
        <v>262</v>
      </c>
      <c r="D228" s="187" t="s">
        <v>133</v>
      </c>
      <c r="E228" s="188" t="s">
        <v>394</v>
      </c>
      <c r="F228" s="189" t="s">
        <v>395</v>
      </c>
      <c r="G228" s="190" t="s">
        <v>152</v>
      </c>
      <c r="H228" s="191">
        <v>13.878</v>
      </c>
      <c r="I228" s="192"/>
      <c r="J228" s="193">
        <f>ROUND(I228*H228,2)</f>
        <v>0</v>
      </c>
      <c r="K228" s="189" t="s">
        <v>195</v>
      </c>
      <c r="L228" s="40"/>
      <c r="M228" s="194" t="s">
        <v>1</v>
      </c>
      <c r="N228" s="195" t="s">
        <v>41</v>
      </c>
      <c r="O228" s="72"/>
      <c r="P228" s="196">
        <f>O228*H228</f>
        <v>0</v>
      </c>
      <c r="Q228" s="196">
        <v>1.3390000000000001E-2</v>
      </c>
      <c r="R228" s="196">
        <f>Q228*H228</f>
        <v>0.18582642000000002</v>
      </c>
      <c r="S228" s="196">
        <v>0</v>
      </c>
      <c r="T228" s="19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8" t="s">
        <v>203</v>
      </c>
      <c r="AT228" s="198" t="s">
        <v>133</v>
      </c>
      <c r="AU228" s="198" t="s">
        <v>86</v>
      </c>
      <c r="AY228" s="18" t="s">
        <v>131</v>
      </c>
      <c r="BE228" s="199">
        <f>IF(N228="základní",J228,0)</f>
        <v>0</v>
      </c>
      <c r="BF228" s="199">
        <f>IF(N228="snížená",J228,0)</f>
        <v>0</v>
      </c>
      <c r="BG228" s="199">
        <f>IF(N228="zákl. přenesená",J228,0)</f>
        <v>0</v>
      </c>
      <c r="BH228" s="199">
        <f>IF(N228="sníž. přenesená",J228,0)</f>
        <v>0</v>
      </c>
      <c r="BI228" s="199">
        <f>IF(N228="nulová",J228,0)</f>
        <v>0</v>
      </c>
      <c r="BJ228" s="18" t="s">
        <v>84</v>
      </c>
      <c r="BK228" s="199">
        <f>ROUND(I228*H228,2)</f>
        <v>0</v>
      </c>
      <c r="BL228" s="18" t="s">
        <v>203</v>
      </c>
      <c r="BM228" s="198" t="s">
        <v>396</v>
      </c>
    </row>
    <row r="229" spans="1:65" s="13" customFormat="1">
      <c r="B229" s="200"/>
      <c r="C229" s="201"/>
      <c r="D229" s="202" t="s">
        <v>140</v>
      </c>
      <c r="E229" s="203" t="s">
        <v>1</v>
      </c>
      <c r="F229" s="204" t="s">
        <v>154</v>
      </c>
      <c r="G229" s="201"/>
      <c r="H229" s="203" t="s">
        <v>1</v>
      </c>
      <c r="I229" s="205"/>
      <c r="J229" s="201"/>
      <c r="K229" s="201"/>
      <c r="L229" s="206"/>
      <c r="M229" s="207"/>
      <c r="N229" s="208"/>
      <c r="O229" s="208"/>
      <c r="P229" s="208"/>
      <c r="Q229" s="208"/>
      <c r="R229" s="208"/>
      <c r="S229" s="208"/>
      <c r="T229" s="209"/>
      <c r="AT229" s="210" t="s">
        <v>140</v>
      </c>
      <c r="AU229" s="210" t="s">
        <v>86</v>
      </c>
      <c r="AV229" s="13" t="s">
        <v>84</v>
      </c>
      <c r="AW229" s="13" t="s">
        <v>31</v>
      </c>
      <c r="AX229" s="13" t="s">
        <v>76</v>
      </c>
      <c r="AY229" s="210" t="s">
        <v>131</v>
      </c>
    </row>
    <row r="230" spans="1:65" s="14" customFormat="1">
      <c r="B230" s="211"/>
      <c r="C230" s="212"/>
      <c r="D230" s="202" t="s">
        <v>140</v>
      </c>
      <c r="E230" s="213" t="s">
        <v>1</v>
      </c>
      <c r="F230" s="214" t="s">
        <v>397</v>
      </c>
      <c r="G230" s="212"/>
      <c r="H230" s="215">
        <v>2.3130000000000002</v>
      </c>
      <c r="I230" s="216"/>
      <c r="J230" s="212"/>
      <c r="K230" s="212"/>
      <c r="L230" s="217"/>
      <c r="M230" s="218"/>
      <c r="N230" s="219"/>
      <c r="O230" s="219"/>
      <c r="P230" s="219"/>
      <c r="Q230" s="219"/>
      <c r="R230" s="219"/>
      <c r="S230" s="219"/>
      <c r="T230" s="220"/>
      <c r="AT230" s="221" t="s">
        <v>140</v>
      </c>
      <c r="AU230" s="221" t="s">
        <v>86</v>
      </c>
      <c r="AV230" s="14" t="s">
        <v>86</v>
      </c>
      <c r="AW230" s="14" t="s">
        <v>31</v>
      </c>
      <c r="AX230" s="14" t="s">
        <v>76</v>
      </c>
      <c r="AY230" s="221" t="s">
        <v>131</v>
      </c>
    </row>
    <row r="231" spans="1:65" s="14" customFormat="1">
      <c r="B231" s="211"/>
      <c r="C231" s="212"/>
      <c r="D231" s="202" t="s">
        <v>140</v>
      </c>
      <c r="E231" s="213" t="s">
        <v>1</v>
      </c>
      <c r="F231" s="214" t="s">
        <v>398</v>
      </c>
      <c r="G231" s="212"/>
      <c r="H231" s="215">
        <v>2.3130000000000002</v>
      </c>
      <c r="I231" s="216"/>
      <c r="J231" s="212"/>
      <c r="K231" s="212"/>
      <c r="L231" s="217"/>
      <c r="M231" s="218"/>
      <c r="N231" s="219"/>
      <c r="O231" s="219"/>
      <c r="P231" s="219"/>
      <c r="Q231" s="219"/>
      <c r="R231" s="219"/>
      <c r="S231" s="219"/>
      <c r="T231" s="220"/>
      <c r="AT231" s="221" t="s">
        <v>140</v>
      </c>
      <c r="AU231" s="221" t="s">
        <v>86</v>
      </c>
      <c r="AV231" s="14" t="s">
        <v>86</v>
      </c>
      <c r="AW231" s="14" t="s">
        <v>31</v>
      </c>
      <c r="AX231" s="14" t="s">
        <v>76</v>
      </c>
      <c r="AY231" s="221" t="s">
        <v>131</v>
      </c>
    </row>
    <row r="232" spans="1:65" s="16" customFormat="1">
      <c r="B232" s="233"/>
      <c r="C232" s="234"/>
      <c r="D232" s="202" t="s">
        <v>140</v>
      </c>
      <c r="E232" s="235" t="s">
        <v>1</v>
      </c>
      <c r="F232" s="236" t="s">
        <v>159</v>
      </c>
      <c r="G232" s="234"/>
      <c r="H232" s="237">
        <v>4.6260000000000003</v>
      </c>
      <c r="I232" s="238"/>
      <c r="J232" s="234"/>
      <c r="K232" s="234"/>
      <c r="L232" s="239"/>
      <c r="M232" s="240"/>
      <c r="N232" s="241"/>
      <c r="O232" s="241"/>
      <c r="P232" s="241"/>
      <c r="Q232" s="241"/>
      <c r="R232" s="241"/>
      <c r="S232" s="241"/>
      <c r="T232" s="242"/>
      <c r="AT232" s="243" t="s">
        <v>140</v>
      </c>
      <c r="AU232" s="243" t="s">
        <v>86</v>
      </c>
      <c r="AV232" s="16" t="s">
        <v>149</v>
      </c>
      <c r="AW232" s="16" t="s">
        <v>31</v>
      </c>
      <c r="AX232" s="16" t="s">
        <v>76</v>
      </c>
      <c r="AY232" s="243" t="s">
        <v>131</v>
      </c>
    </row>
    <row r="233" spans="1:65" s="13" customFormat="1">
      <c r="B233" s="200"/>
      <c r="C233" s="201"/>
      <c r="D233" s="202" t="s">
        <v>140</v>
      </c>
      <c r="E233" s="203" t="s">
        <v>1</v>
      </c>
      <c r="F233" s="204" t="s">
        <v>160</v>
      </c>
      <c r="G233" s="201"/>
      <c r="H233" s="203" t="s">
        <v>1</v>
      </c>
      <c r="I233" s="205"/>
      <c r="J233" s="201"/>
      <c r="K233" s="201"/>
      <c r="L233" s="206"/>
      <c r="M233" s="207"/>
      <c r="N233" s="208"/>
      <c r="O233" s="208"/>
      <c r="P233" s="208"/>
      <c r="Q233" s="208"/>
      <c r="R233" s="208"/>
      <c r="S233" s="208"/>
      <c r="T233" s="209"/>
      <c r="AT233" s="210" t="s">
        <v>140</v>
      </c>
      <c r="AU233" s="210" t="s">
        <v>86</v>
      </c>
      <c r="AV233" s="13" t="s">
        <v>84</v>
      </c>
      <c r="AW233" s="13" t="s">
        <v>31</v>
      </c>
      <c r="AX233" s="13" t="s">
        <v>76</v>
      </c>
      <c r="AY233" s="210" t="s">
        <v>131</v>
      </c>
    </row>
    <row r="234" spans="1:65" s="14" customFormat="1">
      <c r="B234" s="211"/>
      <c r="C234" s="212"/>
      <c r="D234" s="202" t="s">
        <v>140</v>
      </c>
      <c r="E234" s="213" t="s">
        <v>1</v>
      </c>
      <c r="F234" s="214" t="s">
        <v>399</v>
      </c>
      <c r="G234" s="212"/>
      <c r="H234" s="215">
        <v>2.3130000000000002</v>
      </c>
      <c r="I234" s="216"/>
      <c r="J234" s="212"/>
      <c r="K234" s="212"/>
      <c r="L234" s="217"/>
      <c r="M234" s="218"/>
      <c r="N234" s="219"/>
      <c r="O234" s="219"/>
      <c r="P234" s="219"/>
      <c r="Q234" s="219"/>
      <c r="R234" s="219"/>
      <c r="S234" s="219"/>
      <c r="T234" s="220"/>
      <c r="AT234" s="221" t="s">
        <v>140</v>
      </c>
      <c r="AU234" s="221" t="s">
        <v>86</v>
      </c>
      <c r="AV234" s="14" t="s">
        <v>86</v>
      </c>
      <c r="AW234" s="14" t="s">
        <v>31</v>
      </c>
      <c r="AX234" s="14" t="s">
        <v>76</v>
      </c>
      <c r="AY234" s="221" t="s">
        <v>131</v>
      </c>
    </row>
    <row r="235" spans="1:65" s="14" customFormat="1">
      <c r="B235" s="211"/>
      <c r="C235" s="212"/>
      <c r="D235" s="202" t="s">
        <v>140</v>
      </c>
      <c r="E235" s="213" t="s">
        <v>1</v>
      </c>
      <c r="F235" s="214" t="s">
        <v>400</v>
      </c>
      <c r="G235" s="212"/>
      <c r="H235" s="215">
        <v>2.3130000000000002</v>
      </c>
      <c r="I235" s="216"/>
      <c r="J235" s="212"/>
      <c r="K235" s="212"/>
      <c r="L235" s="217"/>
      <c r="M235" s="218"/>
      <c r="N235" s="219"/>
      <c r="O235" s="219"/>
      <c r="P235" s="219"/>
      <c r="Q235" s="219"/>
      <c r="R235" s="219"/>
      <c r="S235" s="219"/>
      <c r="T235" s="220"/>
      <c r="AT235" s="221" t="s">
        <v>140</v>
      </c>
      <c r="AU235" s="221" t="s">
        <v>86</v>
      </c>
      <c r="AV235" s="14" t="s">
        <v>86</v>
      </c>
      <c r="AW235" s="14" t="s">
        <v>31</v>
      </c>
      <c r="AX235" s="14" t="s">
        <v>76</v>
      </c>
      <c r="AY235" s="221" t="s">
        <v>131</v>
      </c>
    </row>
    <row r="236" spans="1:65" s="16" customFormat="1">
      <c r="B236" s="233"/>
      <c r="C236" s="234"/>
      <c r="D236" s="202" t="s">
        <v>140</v>
      </c>
      <c r="E236" s="235" t="s">
        <v>1</v>
      </c>
      <c r="F236" s="236" t="s">
        <v>159</v>
      </c>
      <c r="G236" s="234"/>
      <c r="H236" s="237">
        <v>4.6260000000000003</v>
      </c>
      <c r="I236" s="238"/>
      <c r="J236" s="234"/>
      <c r="K236" s="234"/>
      <c r="L236" s="239"/>
      <c r="M236" s="240"/>
      <c r="N236" s="241"/>
      <c r="O236" s="241"/>
      <c r="P236" s="241"/>
      <c r="Q236" s="241"/>
      <c r="R236" s="241"/>
      <c r="S236" s="241"/>
      <c r="T236" s="242"/>
      <c r="AT236" s="243" t="s">
        <v>140</v>
      </c>
      <c r="AU236" s="243" t="s">
        <v>86</v>
      </c>
      <c r="AV236" s="16" t="s">
        <v>149</v>
      </c>
      <c r="AW236" s="16" t="s">
        <v>31</v>
      </c>
      <c r="AX236" s="16" t="s">
        <v>76</v>
      </c>
      <c r="AY236" s="243" t="s">
        <v>131</v>
      </c>
    </row>
    <row r="237" spans="1:65" s="13" customFormat="1">
      <c r="B237" s="200"/>
      <c r="C237" s="201"/>
      <c r="D237" s="202" t="s">
        <v>140</v>
      </c>
      <c r="E237" s="203" t="s">
        <v>1</v>
      </c>
      <c r="F237" s="204" t="s">
        <v>165</v>
      </c>
      <c r="G237" s="201"/>
      <c r="H237" s="203" t="s">
        <v>1</v>
      </c>
      <c r="I237" s="205"/>
      <c r="J237" s="201"/>
      <c r="K237" s="201"/>
      <c r="L237" s="206"/>
      <c r="M237" s="207"/>
      <c r="N237" s="208"/>
      <c r="O237" s="208"/>
      <c r="P237" s="208"/>
      <c r="Q237" s="208"/>
      <c r="R237" s="208"/>
      <c r="S237" s="208"/>
      <c r="T237" s="209"/>
      <c r="AT237" s="210" t="s">
        <v>140</v>
      </c>
      <c r="AU237" s="210" t="s">
        <v>86</v>
      </c>
      <c r="AV237" s="13" t="s">
        <v>84</v>
      </c>
      <c r="AW237" s="13" t="s">
        <v>31</v>
      </c>
      <c r="AX237" s="13" t="s">
        <v>76</v>
      </c>
      <c r="AY237" s="210" t="s">
        <v>131</v>
      </c>
    </row>
    <row r="238" spans="1:65" s="14" customFormat="1">
      <c r="B238" s="211"/>
      <c r="C238" s="212"/>
      <c r="D238" s="202" t="s">
        <v>140</v>
      </c>
      <c r="E238" s="213" t="s">
        <v>1</v>
      </c>
      <c r="F238" s="214" t="s">
        <v>401</v>
      </c>
      <c r="G238" s="212"/>
      <c r="H238" s="215">
        <v>2.3130000000000002</v>
      </c>
      <c r="I238" s="216"/>
      <c r="J238" s="212"/>
      <c r="K238" s="212"/>
      <c r="L238" s="217"/>
      <c r="M238" s="218"/>
      <c r="N238" s="219"/>
      <c r="O238" s="219"/>
      <c r="P238" s="219"/>
      <c r="Q238" s="219"/>
      <c r="R238" s="219"/>
      <c r="S238" s="219"/>
      <c r="T238" s="220"/>
      <c r="AT238" s="221" t="s">
        <v>140</v>
      </c>
      <c r="AU238" s="221" t="s">
        <v>86</v>
      </c>
      <c r="AV238" s="14" t="s">
        <v>86</v>
      </c>
      <c r="AW238" s="14" t="s">
        <v>31</v>
      </c>
      <c r="AX238" s="14" t="s">
        <v>76</v>
      </c>
      <c r="AY238" s="221" t="s">
        <v>131</v>
      </c>
    </row>
    <row r="239" spans="1:65" s="14" customFormat="1">
      <c r="B239" s="211"/>
      <c r="C239" s="212"/>
      <c r="D239" s="202" t="s">
        <v>140</v>
      </c>
      <c r="E239" s="213" t="s">
        <v>1</v>
      </c>
      <c r="F239" s="214" t="s">
        <v>402</v>
      </c>
      <c r="G239" s="212"/>
      <c r="H239" s="215">
        <v>2.3130000000000002</v>
      </c>
      <c r="I239" s="216"/>
      <c r="J239" s="212"/>
      <c r="K239" s="212"/>
      <c r="L239" s="217"/>
      <c r="M239" s="218"/>
      <c r="N239" s="219"/>
      <c r="O239" s="219"/>
      <c r="P239" s="219"/>
      <c r="Q239" s="219"/>
      <c r="R239" s="219"/>
      <c r="S239" s="219"/>
      <c r="T239" s="220"/>
      <c r="AT239" s="221" t="s">
        <v>140</v>
      </c>
      <c r="AU239" s="221" t="s">
        <v>86</v>
      </c>
      <c r="AV239" s="14" t="s">
        <v>86</v>
      </c>
      <c r="AW239" s="14" t="s">
        <v>31</v>
      </c>
      <c r="AX239" s="14" t="s">
        <v>76</v>
      </c>
      <c r="AY239" s="221" t="s">
        <v>131</v>
      </c>
    </row>
    <row r="240" spans="1:65" s="16" customFormat="1">
      <c r="B240" s="233"/>
      <c r="C240" s="234"/>
      <c r="D240" s="202" t="s">
        <v>140</v>
      </c>
      <c r="E240" s="235" t="s">
        <v>1</v>
      </c>
      <c r="F240" s="236" t="s">
        <v>159</v>
      </c>
      <c r="G240" s="234"/>
      <c r="H240" s="237">
        <v>4.6260000000000003</v>
      </c>
      <c r="I240" s="238"/>
      <c r="J240" s="234"/>
      <c r="K240" s="234"/>
      <c r="L240" s="239"/>
      <c r="M240" s="240"/>
      <c r="N240" s="241"/>
      <c r="O240" s="241"/>
      <c r="P240" s="241"/>
      <c r="Q240" s="241"/>
      <c r="R240" s="241"/>
      <c r="S240" s="241"/>
      <c r="T240" s="242"/>
      <c r="AT240" s="243" t="s">
        <v>140</v>
      </c>
      <c r="AU240" s="243" t="s">
        <v>86</v>
      </c>
      <c r="AV240" s="16" t="s">
        <v>149</v>
      </c>
      <c r="AW240" s="16" t="s">
        <v>31</v>
      </c>
      <c r="AX240" s="16" t="s">
        <v>76</v>
      </c>
      <c r="AY240" s="243" t="s">
        <v>131</v>
      </c>
    </row>
    <row r="241" spans="1:65" s="15" customFormat="1">
      <c r="B241" s="222"/>
      <c r="C241" s="223"/>
      <c r="D241" s="202" t="s">
        <v>140</v>
      </c>
      <c r="E241" s="224" t="s">
        <v>1</v>
      </c>
      <c r="F241" s="225" t="s">
        <v>143</v>
      </c>
      <c r="G241" s="223"/>
      <c r="H241" s="226">
        <v>13.878</v>
      </c>
      <c r="I241" s="227"/>
      <c r="J241" s="223"/>
      <c r="K241" s="223"/>
      <c r="L241" s="228"/>
      <c r="M241" s="229"/>
      <c r="N241" s="230"/>
      <c r="O241" s="230"/>
      <c r="P241" s="230"/>
      <c r="Q241" s="230"/>
      <c r="R241" s="230"/>
      <c r="S241" s="230"/>
      <c r="T241" s="231"/>
      <c r="AT241" s="232" t="s">
        <v>140</v>
      </c>
      <c r="AU241" s="232" t="s">
        <v>86</v>
      </c>
      <c r="AV241" s="15" t="s">
        <v>138</v>
      </c>
      <c r="AW241" s="15" t="s">
        <v>31</v>
      </c>
      <c r="AX241" s="15" t="s">
        <v>84</v>
      </c>
      <c r="AY241" s="232" t="s">
        <v>131</v>
      </c>
    </row>
    <row r="242" spans="1:65" s="2" customFormat="1" ht="16.5" customHeight="1">
      <c r="A242" s="35"/>
      <c r="B242" s="36"/>
      <c r="C242" s="187" t="s">
        <v>272</v>
      </c>
      <c r="D242" s="187" t="s">
        <v>133</v>
      </c>
      <c r="E242" s="188" t="s">
        <v>403</v>
      </c>
      <c r="F242" s="189" t="s">
        <v>404</v>
      </c>
      <c r="G242" s="190" t="s">
        <v>152</v>
      </c>
      <c r="H242" s="191">
        <v>40.200000000000003</v>
      </c>
      <c r="I242" s="192"/>
      <c r="J242" s="193">
        <f>ROUND(I242*H242,2)</f>
        <v>0</v>
      </c>
      <c r="K242" s="189" t="s">
        <v>137</v>
      </c>
      <c r="L242" s="40"/>
      <c r="M242" s="194" t="s">
        <v>1</v>
      </c>
      <c r="N242" s="195" t="s">
        <v>41</v>
      </c>
      <c r="O242" s="72"/>
      <c r="P242" s="196">
        <f>O242*H242</f>
        <v>0</v>
      </c>
      <c r="Q242" s="196">
        <v>1.259E-2</v>
      </c>
      <c r="R242" s="196">
        <f>Q242*H242</f>
        <v>0.50611800000000007</v>
      </c>
      <c r="S242" s="196">
        <v>0</v>
      </c>
      <c r="T242" s="19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8" t="s">
        <v>203</v>
      </c>
      <c r="AT242" s="198" t="s">
        <v>133</v>
      </c>
      <c r="AU242" s="198" t="s">
        <v>86</v>
      </c>
      <c r="AY242" s="18" t="s">
        <v>131</v>
      </c>
      <c r="BE242" s="199">
        <f>IF(N242="základní",J242,0)</f>
        <v>0</v>
      </c>
      <c r="BF242" s="199">
        <f>IF(N242="snížená",J242,0)</f>
        <v>0</v>
      </c>
      <c r="BG242" s="199">
        <f>IF(N242="zákl. přenesená",J242,0)</f>
        <v>0</v>
      </c>
      <c r="BH242" s="199">
        <f>IF(N242="sníž. přenesená",J242,0)</f>
        <v>0</v>
      </c>
      <c r="BI242" s="199">
        <f>IF(N242="nulová",J242,0)</f>
        <v>0</v>
      </c>
      <c r="BJ242" s="18" t="s">
        <v>84</v>
      </c>
      <c r="BK242" s="199">
        <f>ROUND(I242*H242,2)</f>
        <v>0</v>
      </c>
      <c r="BL242" s="18" t="s">
        <v>203</v>
      </c>
      <c r="BM242" s="198" t="s">
        <v>405</v>
      </c>
    </row>
    <row r="243" spans="1:65" s="13" customFormat="1">
      <c r="B243" s="200"/>
      <c r="C243" s="201"/>
      <c r="D243" s="202" t="s">
        <v>140</v>
      </c>
      <c r="E243" s="203" t="s">
        <v>1</v>
      </c>
      <c r="F243" s="204" t="s">
        <v>154</v>
      </c>
      <c r="G243" s="201"/>
      <c r="H243" s="203" t="s">
        <v>1</v>
      </c>
      <c r="I243" s="205"/>
      <c r="J243" s="201"/>
      <c r="K243" s="201"/>
      <c r="L243" s="206"/>
      <c r="M243" s="207"/>
      <c r="N243" s="208"/>
      <c r="O243" s="208"/>
      <c r="P243" s="208"/>
      <c r="Q243" s="208"/>
      <c r="R243" s="208"/>
      <c r="S243" s="208"/>
      <c r="T243" s="209"/>
      <c r="AT243" s="210" t="s">
        <v>140</v>
      </c>
      <c r="AU243" s="210" t="s">
        <v>86</v>
      </c>
      <c r="AV243" s="13" t="s">
        <v>84</v>
      </c>
      <c r="AW243" s="13" t="s">
        <v>31</v>
      </c>
      <c r="AX243" s="13" t="s">
        <v>76</v>
      </c>
      <c r="AY243" s="210" t="s">
        <v>131</v>
      </c>
    </row>
    <row r="244" spans="1:65" s="14" customFormat="1">
      <c r="B244" s="211"/>
      <c r="C244" s="212"/>
      <c r="D244" s="202" t="s">
        <v>140</v>
      </c>
      <c r="E244" s="213" t="s">
        <v>1</v>
      </c>
      <c r="F244" s="214" t="s">
        <v>406</v>
      </c>
      <c r="G244" s="212"/>
      <c r="H244" s="215">
        <v>1.1200000000000001</v>
      </c>
      <c r="I244" s="216"/>
      <c r="J244" s="212"/>
      <c r="K244" s="212"/>
      <c r="L244" s="217"/>
      <c r="M244" s="218"/>
      <c r="N244" s="219"/>
      <c r="O244" s="219"/>
      <c r="P244" s="219"/>
      <c r="Q244" s="219"/>
      <c r="R244" s="219"/>
      <c r="S244" s="219"/>
      <c r="T244" s="220"/>
      <c r="AT244" s="221" t="s">
        <v>140</v>
      </c>
      <c r="AU244" s="221" t="s">
        <v>86</v>
      </c>
      <c r="AV244" s="14" t="s">
        <v>86</v>
      </c>
      <c r="AW244" s="14" t="s">
        <v>31</v>
      </c>
      <c r="AX244" s="14" t="s">
        <v>76</v>
      </c>
      <c r="AY244" s="221" t="s">
        <v>131</v>
      </c>
    </row>
    <row r="245" spans="1:65" s="14" customFormat="1">
      <c r="B245" s="211"/>
      <c r="C245" s="212"/>
      <c r="D245" s="202" t="s">
        <v>140</v>
      </c>
      <c r="E245" s="213" t="s">
        <v>1</v>
      </c>
      <c r="F245" s="214" t="s">
        <v>407</v>
      </c>
      <c r="G245" s="212"/>
      <c r="H245" s="215">
        <v>2.21</v>
      </c>
      <c r="I245" s="216"/>
      <c r="J245" s="212"/>
      <c r="K245" s="212"/>
      <c r="L245" s="217"/>
      <c r="M245" s="218"/>
      <c r="N245" s="219"/>
      <c r="O245" s="219"/>
      <c r="P245" s="219"/>
      <c r="Q245" s="219"/>
      <c r="R245" s="219"/>
      <c r="S245" s="219"/>
      <c r="T245" s="220"/>
      <c r="AT245" s="221" t="s">
        <v>140</v>
      </c>
      <c r="AU245" s="221" t="s">
        <v>86</v>
      </c>
      <c r="AV245" s="14" t="s">
        <v>86</v>
      </c>
      <c r="AW245" s="14" t="s">
        <v>31</v>
      </c>
      <c r="AX245" s="14" t="s">
        <v>76</v>
      </c>
      <c r="AY245" s="221" t="s">
        <v>131</v>
      </c>
    </row>
    <row r="246" spans="1:65" s="14" customFormat="1">
      <c r="B246" s="211"/>
      <c r="C246" s="212"/>
      <c r="D246" s="202" t="s">
        <v>140</v>
      </c>
      <c r="E246" s="213" t="s">
        <v>1</v>
      </c>
      <c r="F246" s="214" t="s">
        <v>408</v>
      </c>
      <c r="G246" s="212"/>
      <c r="H246" s="215">
        <v>1.32</v>
      </c>
      <c r="I246" s="216"/>
      <c r="J246" s="212"/>
      <c r="K246" s="212"/>
      <c r="L246" s="217"/>
      <c r="M246" s="218"/>
      <c r="N246" s="219"/>
      <c r="O246" s="219"/>
      <c r="P246" s="219"/>
      <c r="Q246" s="219"/>
      <c r="R246" s="219"/>
      <c r="S246" s="219"/>
      <c r="T246" s="220"/>
      <c r="AT246" s="221" t="s">
        <v>140</v>
      </c>
      <c r="AU246" s="221" t="s">
        <v>86</v>
      </c>
      <c r="AV246" s="14" t="s">
        <v>86</v>
      </c>
      <c r="AW246" s="14" t="s">
        <v>31</v>
      </c>
      <c r="AX246" s="14" t="s">
        <v>76</v>
      </c>
      <c r="AY246" s="221" t="s">
        <v>131</v>
      </c>
    </row>
    <row r="247" spans="1:65" s="14" customFormat="1">
      <c r="B247" s="211"/>
      <c r="C247" s="212"/>
      <c r="D247" s="202" t="s">
        <v>140</v>
      </c>
      <c r="E247" s="213" t="s">
        <v>1</v>
      </c>
      <c r="F247" s="214" t="s">
        <v>409</v>
      </c>
      <c r="G247" s="212"/>
      <c r="H247" s="215">
        <v>2.2000000000000002</v>
      </c>
      <c r="I247" s="216"/>
      <c r="J247" s="212"/>
      <c r="K247" s="212"/>
      <c r="L247" s="217"/>
      <c r="M247" s="218"/>
      <c r="N247" s="219"/>
      <c r="O247" s="219"/>
      <c r="P247" s="219"/>
      <c r="Q247" s="219"/>
      <c r="R247" s="219"/>
      <c r="S247" s="219"/>
      <c r="T247" s="220"/>
      <c r="AT247" s="221" t="s">
        <v>140</v>
      </c>
      <c r="AU247" s="221" t="s">
        <v>86</v>
      </c>
      <c r="AV247" s="14" t="s">
        <v>86</v>
      </c>
      <c r="AW247" s="14" t="s">
        <v>31</v>
      </c>
      <c r="AX247" s="14" t="s">
        <v>76</v>
      </c>
      <c r="AY247" s="221" t="s">
        <v>131</v>
      </c>
    </row>
    <row r="248" spans="1:65" s="14" customFormat="1">
      <c r="B248" s="211"/>
      <c r="C248" s="212"/>
      <c r="D248" s="202" t="s">
        <v>140</v>
      </c>
      <c r="E248" s="213" t="s">
        <v>1</v>
      </c>
      <c r="F248" s="214" t="s">
        <v>410</v>
      </c>
      <c r="G248" s="212"/>
      <c r="H248" s="215">
        <v>1.1399999999999999</v>
      </c>
      <c r="I248" s="216"/>
      <c r="J248" s="212"/>
      <c r="K248" s="212"/>
      <c r="L248" s="217"/>
      <c r="M248" s="218"/>
      <c r="N248" s="219"/>
      <c r="O248" s="219"/>
      <c r="P248" s="219"/>
      <c r="Q248" s="219"/>
      <c r="R248" s="219"/>
      <c r="S248" s="219"/>
      <c r="T248" s="220"/>
      <c r="AT248" s="221" t="s">
        <v>140</v>
      </c>
      <c r="AU248" s="221" t="s">
        <v>86</v>
      </c>
      <c r="AV248" s="14" t="s">
        <v>86</v>
      </c>
      <c r="AW248" s="14" t="s">
        <v>31</v>
      </c>
      <c r="AX248" s="14" t="s">
        <v>76</v>
      </c>
      <c r="AY248" s="221" t="s">
        <v>131</v>
      </c>
    </row>
    <row r="249" spans="1:65" s="14" customFormat="1">
      <c r="B249" s="211"/>
      <c r="C249" s="212"/>
      <c r="D249" s="202" t="s">
        <v>140</v>
      </c>
      <c r="E249" s="213" t="s">
        <v>1</v>
      </c>
      <c r="F249" s="214" t="s">
        <v>411</v>
      </c>
      <c r="G249" s="212"/>
      <c r="H249" s="215">
        <v>2.23</v>
      </c>
      <c r="I249" s="216"/>
      <c r="J249" s="212"/>
      <c r="K249" s="212"/>
      <c r="L249" s="217"/>
      <c r="M249" s="218"/>
      <c r="N249" s="219"/>
      <c r="O249" s="219"/>
      <c r="P249" s="219"/>
      <c r="Q249" s="219"/>
      <c r="R249" s="219"/>
      <c r="S249" s="219"/>
      <c r="T249" s="220"/>
      <c r="AT249" s="221" t="s">
        <v>140</v>
      </c>
      <c r="AU249" s="221" t="s">
        <v>86</v>
      </c>
      <c r="AV249" s="14" t="s">
        <v>86</v>
      </c>
      <c r="AW249" s="14" t="s">
        <v>31</v>
      </c>
      <c r="AX249" s="14" t="s">
        <v>76</v>
      </c>
      <c r="AY249" s="221" t="s">
        <v>131</v>
      </c>
    </row>
    <row r="250" spans="1:65" s="14" customFormat="1">
      <c r="B250" s="211"/>
      <c r="C250" s="212"/>
      <c r="D250" s="202" t="s">
        <v>140</v>
      </c>
      <c r="E250" s="213" t="s">
        <v>1</v>
      </c>
      <c r="F250" s="214" t="s">
        <v>412</v>
      </c>
      <c r="G250" s="212"/>
      <c r="H250" s="215">
        <v>1.28</v>
      </c>
      <c r="I250" s="216"/>
      <c r="J250" s="212"/>
      <c r="K250" s="212"/>
      <c r="L250" s="217"/>
      <c r="M250" s="218"/>
      <c r="N250" s="219"/>
      <c r="O250" s="219"/>
      <c r="P250" s="219"/>
      <c r="Q250" s="219"/>
      <c r="R250" s="219"/>
      <c r="S250" s="219"/>
      <c r="T250" s="220"/>
      <c r="AT250" s="221" t="s">
        <v>140</v>
      </c>
      <c r="AU250" s="221" t="s">
        <v>86</v>
      </c>
      <c r="AV250" s="14" t="s">
        <v>86</v>
      </c>
      <c r="AW250" s="14" t="s">
        <v>31</v>
      </c>
      <c r="AX250" s="14" t="s">
        <v>76</v>
      </c>
      <c r="AY250" s="221" t="s">
        <v>131</v>
      </c>
    </row>
    <row r="251" spans="1:65" s="14" customFormat="1">
      <c r="B251" s="211"/>
      <c r="C251" s="212"/>
      <c r="D251" s="202" t="s">
        <v>140</v>
      </c>
      <c r="E251" s="213" t="s">
        <v>1</v>
      </c>
      <c r="F251" s="214" t="s">
        <v>413</v>
      </c>
      <c r="G251" s="212"/>
      <c r="H251" s="215">
        <v>2.13</v>
      </c>
      <c r="I251" s="216"/>
      <c r="J251" s="212"/>
      <c r="K251" s="212"/>
      <c r="L251" s="217"/>
      <c r="M251" s="218"/>
      <c r="N251" s="219"/>
      <c r="O251" s="219"/>
      <c r="P251" s="219"/>
      <c r="Q251" s="219"/>
      <c r="R251" s="219"/>
      <c r="S251" s="219"/>
      <c r="T251" s="220"/>
      <c r="AT251" s="221" t="s">
        <v>140</v>
      </c>
      <c r="AU251" s="221" t="s">
        <v>86</v>
      </c>
      <c r="AV251" s="14" t="s">
        <v>86</v>
      </c>
      <c r="AW251" s="14" t="s">
        <v>31</v>
      </c>
      <c r="AX251" s="14" t="s">
        <v>76</v>
      </c>
      <c r="AY251" s="221" t="s">
        <v>131</v>
      </c>
    </row>
    <row r="252" spans="1:65" s="16" customFormat="1">
      <c r="B252" s="233"/>
      <c r="C252" s="234"/>
      <c r="D252" s="202" t="s">
        <v>140</v>
      </c>
      <c r="E252" s="235" t="s">
        <v>1</v>
      </c>
      <c r="F252" s="236" t="s">
        <v>159</v>
      </c>
      <c r="G252" s="234"/>
      <c r="H252" s="237">
        <v>13.63</v>
      </c>
      <c r="I252" s="238"/>
      <c r="J252" s="234"/>
      <c r="K252" s="234"/>
      <c r="L252" s="239"/>
      <c r="M252" s="240"/>
      <c r="N252" s="241"/>
      <c r="O252" s="241"/>
      <c r="P252" s="241"/>
      <c r="Q252" s="241"/>
      <c r="R252" s="241"/>
      <c r="S252" s="241"/>
      <c r="T252" s="242"/>
      <c r="AT252" s="243" t="s">
        <v>140</v>
      </c>
      <c r="AU252" s="243" t="s">
        <v>86</v>
      </c>
      <c r="AV252" s="16" t="s">
        <v>149</v>
      </c>
      <c r="AW252" s="16" t="s">
        <v>31</v>
      </c>
      <c r="AX252" s="16" t="s">
        <v>76</v>
      </c>
      <c r="AY252" s="243" t="s">
        <v>131</v>
      </c>
    </row>
    <row r="253" spans="1:65" s="14" customFormat="1">
      <c r="B253" s="211"/>
      <c r="C253" s="212"/>
      <c r="D253" s="202" t="s">
        <v>140</v>
      </c>
      <c r="E253" s="213" t="s">
        <v>1</v>
      </c>
      <c r="F253" s="214" t="s">
        <v>414</v>
      </c>
      <c r="G253" s="212"/>
      <c r="H253" s="215">
        <v>1.1399999999999999</v>
      </c>
      <c r="I253" s="216"/>
      <c r="J253" s="212"/>
      <c r="K253" s="212"/>
      <c r="L253" s="217"/>
      <c r="M253" s="218"/>
      <c r="N253" s="219"/>
      <c r="O253" s="219"/>
      <c r="P253" s="219"/>
      <c r="Q253" s="219"/>
      <c r="R253" s="219"/>
      <c r="S253" s="219"/>
      <c r="T253" s="220"/>
      <c r="AT253" s="221" t="s">
        <v>140</v>
      </c>
      <c r="AU253" s="221" t="s">
        <v>86</v>
      </c>
      <c r="AV253" s="14" t="s">
        <v>86</v>
      </c>
      <c r="AW253" s="14" t="s">
        <v>31</v>
      </c>
      <c r="AX253" s="14" t="s">
        <v>76</v>
      </c>
      <c r="AY253" s="221" t="s">
        <v>131</v>
      </c>
    </row>
    <row r="254" spans="1:65" s="14" customFormat="1">
      <c r="B254" s="211"/>
      <c r="C254" s="212"/>
      <c r="D254" s="202" t="s">
        <v>140</v>
      </c>
      <c r="E254" s="213" t="s">
        <v>1</v>
      </c>
      <c r="F254" s="214" t="s">
        <v>415</v>
      </c>
      <c r="G254" s="212"/>
      <c r="H254" s="215">
        <v>2.1800000000000002</v>
      </c>
      <c r="I254" s="216"/>
      <c r="J254" s="212"/>
      <c r="K254" s="212"/>
      <c r="L254" s="217"/>
      <c r="M254" s="218"/>
      <c r="N254" s="219"/>
      <c r="O254" s="219"/>
      <c r="P254" s="219"/>
      <c r="Q254" s="219"/>
      <c r="R254" s="219"/>
      <c r="S254" s="219"/>
      <c r="T254" s="220"/>
      <c r="AT254" s="221" t="s">
        <v>140</v>
      </c>
      <c r="AU254" s="221" t="s">
        <v>86</v>
      </c>
      <c r="AV254" s="14" t="s">
        <v>86</v>
      </c>
      <c r="AW254" s="14" t="s">
        <v>31</v>
      </c>
      <c r="AX254" s="14" t="s">
        <v>76</v>
      </c>
      <c r="AY254" s="221" t="s">
        <v>131</v>
      </c>
    </row>
    <row r="255" spans="1:65" s="14" customFormat="1">
      <c r="B255" s="211"/>
      <c r="C255" s="212"/>
      <c r="D255" s="202" t="s">
        <v>140</v>
      </c>
      <c r="E255" s="213" t="s">
        <v>1</v>
      </c>
      <c r="F255" s="214" t="s">
        <v>416</v>
      </c>
      <c r="G255" s="212"/>
      <c r="H255" s="215">
        <v>1.29</v>
      </c>
      <c r="I255" s="216"/>
      <c r="J255" s="212"/>
      <c r="K255" s="212"/>
      <c r="L255" s="217"/>
      <c r="M255" s="218"/>
      <c r="N255" s="219"/>
      <c r="O255" s="219"/>
      <c r="P255" s="219"/>
      <c r="Q255" s="219"/>
      <c r="R255" s="219"/>
      <c r="S255" s="219"/>
      <c r="T255" s="220"/>
      <c r="AT255" s="221" t="s">
        <v>140</v>
      </c>
      <c r="AU255" s="221" t="s">
        <v>86</v>
      </c>
      <c r="AV255" s="14" t="s">
        <v>86</v>
      </c>
      <c r="AW255" s="14" t="s">
        <v>31</v>
      </c>
      <c r="AX255" s="14" t="s">
        <v>76</v>
      </c>
      <c r="AY255" s="221" t="s">
        <v>131</v>
      </c>
    </row>
    <row r="256" spans="1:65" s="14" customFormat="1">
      <c r="B256" s="211"/>
      <c r="C256" s="212"/>
      <c r="D256" s="202" t="s">
        <v>140</v>
      </c>
      <c r="E256" s="213" t="s">
        <v>1</v>
      </c>
      <c r="F256" s="214" t="s">
        <v>417</v>
      </c>
      <c r="G256" s="212"/>
      <c r="H256" s="215">
        <v>2.09</v>
      </c>
      <c r="I256" s="216"/>
      <c r="J256" s="212"/>
      <c r="K256" s="212"/>
      <c r="L256" s="217"/>
      <c r="M256" s="218"/>
      <c r="N256" s="219"/>
      <c r="O256" s="219"/>
      <c r="P256" s="219"/>
      <c r="Q256" s="219"/>
      <c r="R256" s="219"/>
      <c r="S256" s="219"/>
      <c r="T256" s="220"/>
      <c r="AT256" s="221" t="s">
        <v>140</v>
      </c>
      <c r="AU256" s="221" t="s">
        <v>86</v>
      </c>
      <c r="AV256" s="14" t="s">
        <v>86</v>
      </c>
      <c r="AW256" s="14" t="s">
        <v>31</v>
      </c>
      <c r="AX256" s="14" t="s">
        <v>76</v>
      </c>
      <c r="AY256" s="221" t="s">
        <v>131</v>
      </c>
    </row>
    <row r="257" spans="1:65" s="14" customFormat="1">
      <c r="B257" s="211"/>
      <c r="C257" s="212"/>
      <c r="D257" s="202" t="s">
        <v>140</v>
      </c>
      <c r="E257" s="213" t="s">
        <v>1</v>
      </c>
      <c r="F257" s="214" t="s">
        <v>418</v>
      </c>
      <c r="G257" s="212"/>
      <c r="H257" s="215">
        <v>1.1200000000000001</v>
      </c>
      <c r="I257" s="216"/>
      <c r="J257" s="212"/>
      <c r="K257" s="212"/>
      <c r="L257" s="217"/>
      <c r="M257" s="218"/>
      <c r="N257" s="219"/>
      <c r="O257" s="219"/>
      <c r="P257" s="219"/>
      <c r="Q257" s="219"/>
      <c r="R257" s="219"/>
      <c r="S257" s="219"/>
      <c r="T257" s="220"/>
      <c r="AT257" s="221" t="s">
        <v>140</v>
      </c>
      <c r="AU257" s="221" t="s">
        <v>86</v>
      </c>
      <c r="AV257" s="14" t="s">
        <v>86</v>
      </c>
      <c r="AW257" s="14" t="s">
        <v>31</v>
      </c>
      <c r="AX257" s="14" t="s">
        <v>76</v>
      </c>
      <c r="AY257" s="221" t="s">
        <v>131</v>
      </c>
    </row>
    <row r="258" spans="1:65" s="14" customFormat="1">
      <c r="B258" s="211"/>
      <c r="C258" s="212"/>
      <c r="D258" s="202" t="s">
        <v>140</v>
      </c>
      <c r="E258" s="213" t="s">
        <v>1</v>
      </c>
      <c r="F258" s="214" t="s">
        <v>419</v>
      </c>
      <c r="G258" s="212"/>
      <c r="H258" s="215">
        <v>2.1</v>
      </c>
      <c r="I258" s="216"/>
      <c r="J258" s="212"/>
      <c r="K258" s="212"/>
      <c r="L258" s="217"/>
      <c r="M258" s="218"/>
      <c r="N258" s="219"/>
      <c r="O258" s="219"/>
      <c r="P258" s="219"/>
      <c r="Q258" s="219"/>
      <c r="R258" s="219"/>
      <c r="S258" s="219"/>
      <c r="T258" s="220"/>
      <c r="AT258" s="221" t="s">
        <v>140</v>
      </c>
      <c r="AU258" s="221" t="s">
        <v>86</v>
      </c>
      <c r="AV258" s="14" t="s">
        <v>86</v>
      </c>
      <c r="AW258" s="14" t="s">
        <v>31</v>
      </c>
      <c r="AX258" s="14" t="s">
        <v>76</v>
      </c>
      <c r="AY258" s="221" t="s">
        <v>131</v>
      </c>
    </row>
    <row r="259" spans="1:65" s="14" customFormat="1">
      <c r="B259" s="211"/>
      <c r="C259" s="212"/>
      <c r="D259" s="202" t="s">
        <v>140</v>
      </c>
      <c r="E259" s="213" t="s">
        <v>1</v>
      </c>
      <c r="F259" s="214" t="s">
        <v>420</v>
      </c>
      <c r="G259" s="212"/>
      <c r="H259" s="215">
        <v>1.28</v>
      </c>
      <c r="I259" s="216"/>
      <c r="J259" s="212"/>
      <c r="K259" s="212"/>
      <c r="L259" s="217"/>
      <c r="M259" s="218"/>
      <c r="N259" s="219"/>
      <c r="O259" s="219"/>
      <c r="P259" s="219"/>
      <c r="Q259" s="219"/>
      <c r="R259" s="219"/>
      <c r="S259" s="219"/>
      <c r="T259" s="220"/>
      <c r="AT259" s="221" t="s">
        <v>140</v>
      </c>
      <c r="AU259" s="221" t="s">
        <v>86</v>
      </c>
      <c r="AV259" s="14" t="s">
        <v>86</v>
      </c>
      <c r="AW259" s="14" t="s">
        <v>31</v>
      </c>
      <c r="AX259" s="14" t="s">
        <v>76</v>
      </c>
      <c r="AY259" s="221" t="s">
        <v>131</v>
      </c>
    </row>
    <row r="260" spans="1:65" s="14" customFormat="1">
      <c r="B260" s="211"/>
      <c r="C260" s="212"/>
      <c r="D260" s="202" t="s">
        <v>140</v>
      </c>
      <c r="E260" s="213" t="s">
        <v>1</v>
      </c>
      <c r="F260" s="214" t="s">
        <v>421</v>
      </c>
      <c r="G260" s="212"/>
      <c r="H260" s="215">
        <v>2.0299999999999998</v>
      </c>
      <c r="I260" s="216"/>
      <c r="J260" s="212"/>
      <c r="K260" s="212"/>
      <c r="L260" s="217"/>
      <c r="M260" s="218"/>
      <c r="N260" s="219"/>
      <c r="O260" s="219"/>
      <c r="P260" s="219"/>
      <c r="Q260" s="219"/>
      <c r="R260" s="219"/>
      <c r="S260" s="219"/>
      <c r="T260" s="220"/>
      <c r="AT260" s="221" t="s">
        <v>140</v>
      </c>
      <c r="AU260" s="221" t="s">
        <v>86</v>
      </c>
      <c r="AV260" s="14" t="s">
        <v>86</v>
      </c>
      <c r="AW260" s="14" t="s">
        <v>31</v>
      </c>
      <c r="AX260" s="14" t="s">
        <v>76</v>
      </c>
      <c r="AY260" s="221" t="s">
        <v>131</v>
      </c>
    </row>
    <row r="261" spans="1:65" s="16" customFormat="1">
      <c r="B261" s="233"/>
      <c r="C261" s="234"/>
      <c r="D261" s="202" t="s">
        <v>140</v>
      </c>
      <c r="E261" s="235" t="s">
        <v>1</v>
      </c>
      <c r="F261" s="236" t="s">
        <v>159</v>
      </c>
      <c r="G261" s="234"/>
      <c r="H261" s="237">
        <v>13.23</v>
      </c>
      <c r="I261" s="238"/>
      <c r="J261" s="234"/>
      <c r="K261" s="234"/>
      <c r="L261" s="239"/>
      <c r="M261" s="240"/>
      <c r="N261" s="241"/>
      <c r="O261" s="241"/>
      <c r="P261" s="241"/>
      <c r="Q261" s="241"/>
      <c r="R261" s="241"/>
      <c r="S261" s="241"/>
      <c r="T261" s="242"/>
      <c r="AT261" s="243" t="s">
        <v>140</v>
      </c>
      <c r="AU261" s="243" t="s">
        <v>86</v>
      </c>
      <c r="AV261" s="16" t="s">
        <v>149</v>
      </c>
      <c r="AW261" s="16" t="s">
        <v>31</v>
      </c>
      <c r="AX261" s="16" t="s">
        <v>76</v>
      </c>
      <c r="AY261" s="243" t="s">
        <v>131</v>
      </c>
    </row>
    <row r="262" spans="1:65" s="14" customFormat="1">
      <c r="B262" s="211"/>
      <c r="C262" s="212"/>
      <c r="D262" s="202" t="s">
        <v>140</v>
      </c>
      <c r="E262" s="213" t="s">
        <v>1</v>
      </c>
      <c r="F262" s="214" t="s">
        <v>422</v>
      </c>
      <c r="G262" s="212"/>
      <c r="H262" s="215">
        <v>1.1299999999999999</v>
      </c>
      <c r="I262" s="216"/>
      <c r="J262" s="212"/>
      <c r="K262" s="212"/>
      <c r="L262" s="217"/>
      <c r="M262" s="218"/>
      <c r="N262" s="219"/>
      <c r="O262" s="219"/>
      <c r="P262" s="219"/>
      <c r="Q262" s="219"/>
      <c r="R262" s="219"/>
      <c r="S262" s="219"/>
      <c r="T262" s="220"/>
      <c r="AT262" s="221" t="s">
        <v>140</v>
      </c>
      <c r="AU262" s="221" t="s">
        <v>86</v>
      </c>
      <c r="AV262" s="14" t="s">
        <v>86</v>
      </c>
      <c r="AW262" s="14" t="s">
        <v>31</v>
      </c>
      <c r="AX262" s="14" t="s">
        <v>76</v>
      </c>
      <c r="AY262" s="221" t="s">
        <v>131</v>
      </c>
    </row>
    <row r="263" spans="1:65" s="14" customFormat="1">
      <c r="B263" s="211"/>
      <c r="C263" s="212"/>
      <c r="D263" s="202" t="s">
        <v>140</v>
      </c>
      <c r="E263" s="213" t="s">
        <v>1</v>
      </c>
      <c r="F263" s="214" t="s">
        <v>423</v>
      </c>
      <c r="G263" s="212"/>
      <c r="H263" s="215">
        <v>2.13</v>
      </c>
      <c r="I263" s="216"/>
      <c r="J263" s="212"/>
      <c r="K263" s="212"/>
      <c r="L263" s="217"/>
      <c r="M263" s="218"/>
      <c r="N263" s="219"/>
      <c r="O263" s="219"/>
      <c r="P263" s="219"/>
      <c r="Q263" s="219"/>
      <c r="R263" s="219"/>
      <c r="S263" s="219"/>
      <c r="T263" s="220"/>
      <c r="AT263" s="221" t="s">
        <v>140</v>
      </c>
      <c r="AU263" s="221" t="s">
        <v>86</v>
      </c>
      <c r="AV263" s="14" t="s">
        <v>86</v>
      </c>
      <c r="AW263" s="14" t="s">
        <v>31</v>
      </c>
      <c r="AX263" s="14" t="s">
        <v>76</v>
      </c>
      <c r="AY263" s="221" t="s">
        <v>131</v>
      </c>
    </row>
    <row r="264" spans="1:65" s="14" customFormat="1">
      <c r="B264" s="211"/>
      <c r="C264" s="212"/>
      <c r="D264" s="202" t="s">
        <v>140</v>
      </c>
      <c r="E264" s="213" t="s">
        <v>1</v>
      </c>
      <c r="F264" s="214" t="s">
        <v>424</v>
      </c>
      <c r="G264" s="212"/>
      <c r="H264" s="215">
        <v>1.32</v>
      </c>
      <c r="I264" s="216"/>
      <c r="J264" s="212"/>
      <c r="K264" s="212"/>
      <c r="L264" s="217"/>
      <c r="M264" s="218"/>
      <c r="N264" s="219"/>
      <c r="O264" s="219"/>
      <c r="P264" s="219"/>
      <c r="Q264" s="219"/>
      <c r="R264" s="219"/>
      <c r="S264" s="219"/>
      <c r="T264" s="220"/>
      <c r="AT264" s="221" t="s">
        <v>140</v>
      </c>
      <c r="AU264" s="221" t="s">
        <v>86</v>
      </c>
      <c r="AV264" s="14" t="s">
        <v>86</v>
      </c>
      <c r="AW264" s="14" t="s">
        <v>31</v>
      </c>
      <c r="AX264" s="14" t="s">
        <v>76</v>
      </c>
      <c r="AY264" s="221" t="s">
        <v>131</v>
      </c>
    </row>
    <row r="265" spans="1:65" s="14" customFormat="1">
      <c r="B265" s="211"/>
      <c r="C265" s="212"/>
      <c r="D265" s="202" t="s">
        <v>140</v>
      </c>
      <c r="E265" s="213" t="s">
        <v>1</v>
      </c>
      <c r="F265" s="214" t="s">
        <v>425</v>
      </c>
      <c r="G265" s="212"/>
      <c r="H265" s="215">
        <v>2.11</v>
      </c>
      <c r="I265" s="216"/>
      <c r="J265" s="212"/>
      <c r="K265" s="212"/>
      <c r="L265" s="217"/>
      <c r="M265" s="218"/>
      <c r="N265" s="219"/>
      <c r="O265" s="219"/>
      <c r="P265" s="219"/>
      <c r="Q265" s="219"/>
      <c r="R265" s="219"/>
      <c r="S265" s="219"/>
      <c r="T265" s="220"/>
      <c r="AT265" s="221" t="s">
        <v>140</v>
      </c>
      <c r="AU265" s="221" t="s">
        <v>86</v>
      </c>
      <c r="AV265" s="14" t="s">
        <v>86</v>
      </c>
      <c r="AW265" s="14" t="s">
        <v>31</v>
      </c>
      <c r="AX265" s="14" t="s">
        <v>76</v>
      </c>
      <c r="AY265" s="221" t="s">
        <v>131</v>
      </c>
    </row>
    <row r="266" spans="1:65" s="14" customFormat="1">
      <c r="B266" s="211"/>
      <c r="C266" s="212"/>
      <c r="D266" s="202" t="s">
        <v>140</v>
      </c>
      <c r="E266" s="213" t="s">
        <v>1</v>
      </c>
      <c r="F266" s="214" t="s">
        <v>426</v>
      </c>
      <c r="G266" s="212"/>
      <c r="H266" s="215">
        <v>1.1200000000000001</v>
      </c>
      <c r="I266" s="216"/>
      <c r="J266" s="212"/>
      <c r="K266" s="212"/>
      <c r="L266" s="217"/>
      <c r="M266" s="218"/>
      <c r="N266" s="219"/>
      <c r="O266" s="219"/>
      <c r="P266" s="219"/>
      <c r="Q266" s="219"/>
      <c r="R266" s="219"/>
      <c r="S266" s="219"/>
      <c r="T266" s="220"/>
      <c r="AT266" s="221" t="s">
        <v>140</v>
      </c>
      <c r="AU266" s="221" t="s">
        <v>86</v>
      </c>
      <c r="AV266" s="14" t="s">
        <v>86</v>
      </c>
      <c r="AW266" s="14" t="s">
        <v>31</v>
      </c>
      <c r="AX266" s="14" t="s">
        <v>76</v>
      </c>
      <c r="AY266" s="221" t="s">
        <v>131</v>
      </c>
    </row>
    <row r="267" spans="1:65" s="14" customFormat="1">
      <c r="B267" s="211"/>
      <c r="C267" s="212"/>
      <c r="D267" s="202" t="s">
        <v>140</v>
      </c>
      <c r="E267" s="213" t="s">
        <v>1</v>
      </c>
      <c r="F267" s="214" t="s">
        <v>427</v>
      </c>
      <c r="G267" s="212"/>
      <c r="H267" s="215">
        <v>2.09</v>
      </c>
      <c r="I267" s="216"/>
      <c r="J267" s="212"/>
      <c r="K267" s="212"/>
      <c r="L267" s="217"/>
      <c r="M267" s="218"/>
      <c r="N267" s="219"/>
      <c r="O267" s="219"/>
      <c r="P267" s="219"/>
      <c r="Q267" s="219"/>
      <c r="R267" s="219"/>
      <c r="S267" s="219"/>
      <c r="T267" s="220"/>
      <c r="AT267" s="221" t="s">
        <v>140</v>
      </c>
      <c r="AU267" s="221" t="s">
        <v>86</v>
      </c>
      <c r="AV267" s="14" t="s">
        <v>86</v>
      </c>
      <c r="AW267" s="14" t="s">
        <v>31</v>
      </c>
      <c r="AX267" s="14" t="s">
        <v>76</v>
      </c>
      <c r="AY267" s="221" t="s">
        <v>131</v>
      </c>
    </row>
    <row r="268" spans="1:65" s="14" customFormat="1">
      <c r="B268" s="211"/>
      <c r="C268" s="212"/>
      <c r="D268" s="202" t="s">
        <v>140</v>
      </c>
      <c r="E268" s="213" t="s">
        <v>1</v>
      </c>
      <c r="F268" s="214" t="s">
        <v>428</v>
      </c>
      <c r="G268" s="212"/>
      <c r="H268" s="215">
        <v>1.34</v>
      </c>
      <c r="I268" s="216"/>
      <c r="J268" s="212"/>
      <c r="K268" s="212"/>
      <c r="L268" s="217"/>
      <c r="M268" s="218"/>
      <c r="N268" s="219"/>
      <c r="O268" s="219"/>
      <c r="P268" s="219"/>
      <c r="Q268" s="219"/>
      <c r="R268" s="219"/>
      <c r="S268" s="219"/>
      <c r="T268" s="220"/>
      <c r="AT268" s="221" t="s">
        <v>140</v>
      </c>
      <c r="AU268" s="221" t="s">
        <v>86</v>
      </c>
      <c r="AV268" s="14" t="s">
        <v>86</v>
      </c>
      <c r="AW268" s="14" t="s">
        <v>31</v>
      </c>
      <c r="AX268" s="14" t="s">
        <v>76</v>
      </c>
      <c r="AY268" s="221" t="s">
        <v>131</v>
      </c>
    </row>
    <row r="269" spans="1:65" s="14" customFormat="1">
      <c r="B269" s="211"/>
      <c r="C269" s="212"/>
      <c r="D269" s="202" t="s">
        <v>140</v>
      </c>
      <c r="E269" s="213" t="s">
        <v>1</v>
      </c>
      <c r="F269" s="214" t="s">
        <v>429</v>
      </c>
      <c r="G269" s="212"/>
      <c r="H269" s="215">
        <v>2.1</v>
      </c>
      <c r="I269" s="216"/>
      <c r="J269" s="212"/>
      <c r="K269" s="212"/>
      <c r="L269" s="217"/>
      <c r="M269" s="218"/>
      <c r="N269" s="219"/>
      <c r="O269" s="219"/>
      <c r="P269" s="219"/>
      <c r="Q269" s="219"/>
      <c r="R269" s="219"/>
      <c r="S269" s="219"/>
      <c r="T269" s="220"/>
      <c r="AT269" s="221" t="s">
        <v>140</v>
      </c>
      <c r="AU269" s="221" t="s">
        <v>86</v>
      </c>
      <c r="AV269" s="14" t="s">
        <v>86</v>
      </c>
      <c r="AW269" s="14" t="s">
        <v>31</v>
      </c>
      <c r="AX269" s="14" t="s">
        <v>76</v>
      </c>
      <c r="AY269" s="221" t="s">
        <v>131</v>
      </c>
    </row>
    <row r="270" spans="1:65" s="16" customFormat="1">
      <c r="B270" s="233"/>
      <c r="C270" s="234"/>
      <c r="D270" s="202" t="s">
        <v>140</v>
      </c>
      <c r="E270" s="235" t="s">
        <v>1</v>
      </c>
      <c r="F270" s="236" t="s">
        <v>159</v>
      </c>
      <c r="G270" s="234"/>
      <c r="H270" s="237">
        <v>13.34</v>
      </c>
      <c r="I270" s="238"/>
      <c r="J270" s="234"/>
      <c r="K270" s="234"/>
      <c r="L270" s="239"/>
      <c r="M270" s="240"/>
      <c r="N270" s="241"/>
      <c r="O270" s="241"/>
      <c r="P270" s="241"/>
      <c r="Q270" s="241"/>
      <c r="R270" s="241"/>
      <c r="S270" s="241"/>
      <c r="T270" s="242"/>
      <c r="AT270" s="243" t="s">
        <v>140</v>
      </c>
      <c r="AU270" s="243" t="s">
        <v>86</v>
      </c>
      <c r="AV270" s="16" t="s">
        <v>149</v>
      </c>
      <c r="AW270" s="16" t="s">
        <v>31</v>
      </c>
      <c r="AX270" s="16" t="s">
        <v>76</v>
      </c>
      <c r="AY270" s="243" t="s">
        <v>131</v>
      </c>
    </row>
    <row r="271" spans="1:65" s="15" customFormat="1">
      <c r="B271" s="222"/>
      <c r="C271" s="223"/>
      <c r="D271" s="202" t="s">
        <v>140</v>
      </c>
      <c r="E271" s="224" t="s">
        <v>1</v>
      </c>
      <c r="F271" s="225" t="s">
        <v>143</v>
      </c>
      <c r="G271" s="223"/>
      <c r="H271" s="226">
        <v>40.200000000000003</v>
      </c>
      <c r="I271" s="227"/>
      <c r="J271" s="223"/>
      <c r="K271" s="223"/>
      <c r="L271" s="228"/>
      <c r="M271" s="229"/>
      <c r="N271" s="230"/>
      <c r="O271" s="230"/>
      <c r="P271" s="230"/>
      <c r="Q271" s="230"/>
      <c r="R271" s="230"/>
      <c r="S271" s="230"/>
      <c r="T271" s="231"/>
      <c r="AT271" s="232" t="s">
        <v>140</v>
      </c>
      <c r="AU271" s="232" t="s">
        <v>86</v>
      </c>
      <c r="AV271" s="15" t="s">
        <v>138</v>
      </c>
      <c r="AW271" s="15" t="s">
        <v>31</v>
      </c>
      <c r="AX271" s="15" t="s">
        <v>84</v>
      </c>
      <c r="AY271" s="232" t="s">
        <v>131</v>
      </c>
    </row>
    <row r="272" spans="1:65" s="2" customFormat="1" ht="16.5" customHeight="1">
      <c r="A272" s="35"/>
      <c r="B272" s="36"/>
      <c r="C272" s="187" t="s">
        <v>286</v>
      </c>
      <c r="D272" s="187" t="s">
        <v>133</v>
      </c>
      <c r="E272" s="188" t="s">
        <v>430</v>
      </c>
      <c r="F272" s="189" t="s">
        <v>431</v>
      </c>
      <c r="G272" s="190" t="s">
        <v>152</v>
      </c>
      <c r="H272" s="191">
        <v>40.200000000000003</v>
      </c>
      <c r="I272" s="192"/>
      <c r="J272" s="193">
        <f>ROUND(I272*H272,2)</f>
        <v>0</v>
      </c>
      <c r="K272" s="189" t="s">
        <v>137</v>
      </c>
      <c r="L272" s="40"/>
      <c r="M272" s="194" t="s">
        <v>1</v>
      </c>
      <c r="N272" s="195" t="s">
        <v>41</v>
      </c>
      <c r="O272" s="72"/>
      <c r="P272" s="196">
        <f>O272*H272</f>
        <v>0</v>
      </c>
      <c r="Q272" s="196">
        <v>0</v>
      </c>
      <c r="R272" s="196">
        <f>Q272*H272</f>
        <v>0</v>
      </c>
      <c r="S272" s="196">
        <v>0</v>
      </c>
      <c r="T272" s="197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8" t="s">
        <v>203</v>
      </c>
      <c r="AT272" s="198" t="s">
        <v>133</v>
      </c>
      <c r="AU272" s="198" t="s">
        <v>86</v>
      </c>
      <c r="AY272" s="18" t="s">
        <v>131</v>
      </c>
      <c r="BE272" s="199">
        <f>IF(N272="základní",J272,0)</f>
        <v>0</v>
      </c>
      <c r="BF272" s="199">
        <f>IF(N272="snížená",J272,0)</f>
        <v>0</v>
      </c>
      <c r="BG272" s="199">
        <f>IF(N272="zákl. přenesená",J272,0)</f>
        <v>0</v>
      </c>
      <c r="BH272" s="199">
        <f>IF(N272="sníž. přenesená",J272,0)</f>
        <v>0</v>
      </c>
      <c r="BI272" s="199">
        <f>IF(N272="nulová",J272,0)</f>
        <v>0</v>
      </c>
      <c r="BJ272" s="18" t="s">
        <v>84</v>
      </c>
      <c r="BK272" s="199">
        <f>ROUND(I272*H272,2)</f>
        <v>0</v>
      </c>
      <c r="BL272" s="18" t="s">
        <v>203</v>
      </c>
      <c r="BM272" s="198" t="s">
        <v>432</v>
      </c>
    </row>
    <row r="273" spans="1:65" s="2" customFormat="1" ht="16.5" customHeight="1">
      <c r="A273" s="35"/>
      <c r="B273" s="36"/>
      <c r="C273" s="187" t="s">
        <v>433</v>
      </c>
      <c r="D273" s="187" t="s">
        <v>133</v>
      </c>
      <c r="E273" s="188" t="s">
        <v>434</v>
      </c>
      <c r="F273" s="189" t="s">
        <v>435</v>
      </c>
      <c r="G273" s="190" t="s">
        <v>194</v>
      </c>
      <c r="H273" s="191">
        <v>12</v>
      </c>
      <c r="I273" s="192"/>
      <c r="J273" s="193">
        <f>ROUND(I273*H273,2)</f>
        <v>0</v>
      </c>
      <c r="K273" s="189" t="s">
        <v>137</v>
      </c>
      <c r="L273" s="40"/>
      <c r="M273" s="194" t="s">
        <v>1</v>
      </c>
      <c r="N273" s="195" t="s">
        <v>41</v>
      </c>
      <c r="O273" s="72"/>
      <c r="P273" s="196">
        <f>O273*H273</f>
        <v>0</v>
      </c>
      <c r="Q273" s="196">
        <v>3.0000000000000001E-5</v>
      </c>
      <c r="R273" s="196">
        <f>Q273*H273</f>
        <v>3.6000000000000002E-4</v>
      </c>
      <c r="S273" s="196">
        <v>0</v>
      </c>
      <c r="T273" s="197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98" t="s">
        <v>138</v>
      </c>
      <c r="AT273" s="198" t="s">
        <v>133</v>
      </c>
      <c r="AU273" s="198" t="s">
        <v>86</v>
      </c>
      <c r="AY273" s="18" t="s">
        <v>131</v>
      </c>
      <c r="BE273" s="199">
        <f>IF(N273="základní",J273,0)</f>
        <v>0</v>
      </c>
      <c r="BF273" s="199">
        <f>IF(N273="snížená",J273,0)</f>
        <v>0</v>
      </c>
      <c r="BG273" s="199">
        <f>IF(N273="zákl. přenesená",J273,0)</f>
        <v>0</v>
      </c>
      <c r="BH273" s="199">
        <f>IF(N273="sníž. přenesená",J273,0)</f>
        <v>0</v>
      </c>
      <c r="BI273" s="199">
        <f>IF(N273="nulová",J273,0)</f>
        <v>0</v>
      </c>
      <c r="BJ273" s="18" t="s">
        <v>84</v>
      </c>
      <c r="BK273" s="199">
        <f>ROUND(I273*H273,2)</f>
        <v>0</v>
      </c>
      <c r="BL273" s="18" t="s">
        <v>138</v>
      </c>
      <c r="BM273" s="198" t="s">
        <v>436</v>
      </c>
    </row>
    <row r="274" spans="1:65" s="2" customFormat="1" ht="16.5" customHeight="1">
      <c r="A274" s="35"/>
      <c r="B274" s="36"/>
      <c r="C274" s="253" t="s">
        <v>7</v>
      </c>
      <c r="D274" s="253" t="s">
        <v>437</v>
      </c>
      <c r="E274" s="254" t="s">
        <v>438</v>
      </c>
      <c r="F274" s="255" t="s">
        <v>439</v>
      </c>
      <c r="G274" s="256" t="s">
        <v>194</v>
      </c>
      <c r="H274" s="257">
        <v>12</v>
      </c>
      <c r="I274" s="258"/>
      <c r="J274" s="259">
        <f>ROUND(I274*H274,2)</f>
        <v>0</v>
      </c>
      <c r="K274" s="255" t="s">
        <v>137</v>
      </c>
      <c r="L274" s="260"/>
      <c r="M274" s="261" t="s">
        <v>1</v>
      </c>
      <c r="N274" s="262" t="s">
        <v>41</v>
      </c>
      <c r="O274" s="72"/>
      <c r="P274" s="196">
        <f>O274*H274</f>
        <v>0</v>
      </c>
      <c r="Q274" s="196">
        <v>4.1999999999999997E-3</v>
      </c>
      <c r="R274" s="196">
        <f>Q274*H274</f>
        <v>5.04E-2</v>
      </c>
      <c r="S274" s="196">
        <v>0</v>
      </c>
      <c r="T274" s="197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8" t="s">
        <v>191</v>
      </c>
      <c r="AT274" s="198" t="s">
        <v>437</v>
      </c>
      <c r="AU274" s="198" t="s">
        <v>86</v>
      </c>
      <c r="AY274" s="18" t="s">
        <v>131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8" t="s">
        <v>84</v>
      </c>
      <c r="BK274" s="199">
        <f>ROUND(I274*H274,2)</f>
        <v>0</v>
      </c>
      <c r="BL274" s="18" t="s">
        <v>138</v>
      </c>
      <c r="BM274" s="198" t="s">
        <v>440</v>
      </c>
    </row>
    <row r="275" spans="1:65" s="2" customFormat="1" ht="16.5" customHeight="1">
      <c r="A275" s="35"/>
      <c r="B275" s="36"/>
      <c r="C275" s="187" t="s">
        <v>441</v>
      </c>
      <c r="D275" s="187" t="s">
        <v>133</v>
      </c>
      <c r="E275" s="188" t="s">
        <v>442</v>
      </c>
      <c r="F275" s="189" t="s">
        <v>443</v>
      </c>
      <c r="G275" s="190" t="s">
        <v>289</v>
      </c>
      <c r="H275" s="248"/>
      <c r="I275" s="192"/>
      <c r="J275" s="193">
        <f>ROUND(I275*H275,2)</f>
        <v>0</v>
      </c>
      <c r="K275" s="189" t="s">
        <v>137</v>
      </c>
      <c r="L275" s="40"/>
      <c r="M275" s="194" t="s">
        <v>1</v>
      </c>
      <c r="N275" s="195" t="s">
        <v>41</v>
      </c>
      <c r="O275" s="72"/>
      <c r="P275" s="196">
        <f>O275*H275</f>
        <v>0</v>
      </c>
      <c r="Q275" s="196">
        <v>0</v>
      </c>
      <c r="R275" s="196">
        <f>Q275*H275</f>
        <v>0</v>
      </c>
      <c r="S275" s="196">
        <v>0</v>
      </c>
      <c r="T275" s="197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98" t="s">
        <v>203</v>
      </c>
      <c r="AT275" s="198" t="s">
        <v>133</v>
      </c>
      <c r="AU275" s="198" t="s">
        <v>86</v>
      </c>
      <c r="AY275" s="18" t="s">
        <v>131</v>
      </c>
      <c r="BE275" s="199">
        <f>IF(N275="základní",J275,0)</f>
        <v>0</v>
      </c>
      <c r="BF275" s="199">
        <f>IF(N275="snížená",J275,0)</f>
        <v>0</v>
      </c>
      <c r="BG275" s="199">
        <f>IF(N275="zákl. přenesená",J275,0)</f>
        <v>0</v>
      </c>
      <c r="BH275" s="199">
        <f>IF(N275="sníž. přenesená",J275,0)</f>
        <v>0</v>
      </c>
      <c r="BI275" s="199">
        <f>IF(N275="nulová",J275,0)</f>
        <v>0</v>
      </c>
      <c r="BJ275" s="18" t="s">
        <v>84</v>
      </c>
      <c r="BK275" s="199">
        <f>ROUND(I275*H275,2)</f>
        <v>0</v>
      </c>
      <c r="BL275" s="18" t="s">
        <v>203</v>
      </c>
      <c r="BM275" s="198" t="s">
        <v>444</v>
      </c>
    </row>
    <row r="276" spans="1:65" s="12" customFormat="1" ht="22.9" customHeight="1">
      <c r="B276" s="171"/>
      <c r="C276" s="172"/>
      <c r="D276" s="173" t="s">
        <v>75</v>
      </c>
      <c r="E276" s="185" t="s">
        <v>228</v>
      </c>
      <c r="F276" s="185" t="s">
        <v>229</v>
      </c>
      <c r="G276" s="172"/>
      <c r="H276" s="172"/>
      <c r="I276" s="175"/>
      <c r="J276" s="186">
        <f>BK276</f>
        <v>0</v>
      </c>
      <c r="K276" s="172"/>
      <c r="L276" s="177"/>
      <c r="M276" s="178"/>
      <c r="N276" s="179"/>
      <c r="O276" s="179"/>
      <c r="P276" s="180">
        <f>SUM(P277:P282)</f>
        <v>0</v>
      </c>
      <c r="Q276" s="179"/>
      <c r="R276" s="180">
        <f>SUM(R277:R282)</f>
        <v>0</v>
      </c>
      <c r="S276" s="179"/>
      <c r="T276" s="181">
        <f>SUM(T277:T282)</f>
        <v>0</v>
      </c>
      <c r="AR276" s="182" t="s">
        <v>86</v>
      </c>
      <c r="AT276" s="183" t="s">
        <v>75</v>
      </c>
      <c r="AU276" s="183" t="s">
        <v>84</v>
      </c>
      <c r="AY276" s="182" t="s">
        <v>131</v>
      </c>
      <c r="BK276" s="184">
        <f>SUM(BK277:BK282)</f>
        <v>0</v>
      </c>
    </row>
    <row r="277" spans="1:65" s="2" customFormat="1" ht="24.2" customHeight="1">
      <c r="A277" s="35"/>
      <c r="B277" s="36"/>
      <c r="C277" s="187" t="s">
        <v>445</v>
      </c>
      <c r="D277" s="187" t="s">
        <v>353</v>
      </c>
      <c r="E277" s="188" t="s">
        <v>446</v>
      </c>
      <c r="F277" s="189" t="s">
        <v>447</v>
      </c>
      <c r="G277" s="190" t="s">
        <v>194</v>
      </c>
      <c r="H277" s="191">
        <v>24</v>
      </c>
      <c r="I277" s="192"/>
      <c r="J277" s="193">
        <f>ROUND(I277*H277,2)</f>
        <v>0</v>
      </c>
      <c r="K277" s="189" t="s">
        <v>195</v>
      </c>
      <c r="L277" s="40"/>
      <c r="M277" s="194" t="s">
        <v>1</v>
      </c>
      <c r="N277" s="195" t="s">
        <v>41</v>
      </c>
      <c r="O277" s="72"/>
      <c r="P277" s="196">
        <f>O277*H277</f>
        <v>0</v>
      </c>
      <c r="Q277" s="196">
        <v>0</v>
      </c>
      <c r="R277" s="196">
        <f>Q277*H277</f>
        <v>0</v>
      </c>
      <c r="S277" s="196">
        <v>0</v>
      </c>
      <c r="T277" s="197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8" t="s">
        <v>203</v>
      </c>
      <c r="AT277" s="198" t="s">
        <v>133</v>
      </c>
      <c r="AU277" s="198" t="s">
        <v>86</v>
      </c>
      <c r="AY277" s="18" t="s">
        <v>131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8" t="s">
        <v>84</v>
      </c>
      <c r="BK277" s="199">
        <f>ROUND(I277*H277,2)</f>
        <v>0</v>
      </c>
      <c r="BL277" s="18" t="s">
        <v>203</v>
      </c>
      <c r="BM277" s="198" t="s">
        <v>448</v>
      </c>
    </row>
    <row r="278" spans="1:65" s="13" customFormat="1">
      <c r="B278" s="200"/>
      <c r="C278" s="201"/>
      <c r="D278" s="202" t="s">
        <v>140</v>
      </c>
      <c r="E278" s="203" t="s">
        <v>1</v>
      </c>
      <c r="F278" s="204" t="s">
        <v>449</v>
      </c>
      <c r="G278" s="201"/>
      <c r="H278" s="203" t="s">
        <v>1</v>
      </c>
      <c r="I278" s="205"/>
      <c r="J278" s="201"/>
      <c r="K278" s="201"/>
      <c r="L278" s="206"/>
      <c r="M278" s="207"/>
      <c r="N278" s="208"/>
      <c r="O278" s="208"/>
      <c r="P278" s="208"/>
      <c r="Q278" s="208"/>
      <c r="R278" s="208"/>
      <c r="S278" s="208"/>
      <c r="T278" s="209"/>
      <c r="AT278" s="210" t="s">
        <v>140</v>
      </c>
      <c r="AU278" s="210" t="s">
        <v>86</v>
      </c>
      <c r="AV278" s="13" t="s">
        <v>84</v>
      </c>
      <c r="AW278" s="13" t="s">
        <v>31</v>
      </c>
      <c r="AX278" s="13" t="s">
        <v>76</v>
      </c>
      <c r="AY278" s="210" t="s">
        <v>131</v>
      </c>
    </row>
    <row r="279" spans="1:65" s="13" customFormat="1">
      <c r="B279" s="200"/>
      <c r="C279" s="201"/>
      <c r="D279" s="202" t="s">
        <v>140</v>
      </c>
      <c r="E279" s="203" t="s">
        <v>1</v>
      </c>
      <c r="F279" s="204" t="s">
        <v>450</v>
      </c>
      <c r="G279" s="201"/>
      <c r="H279" s="203" t="s">
        <v>1</v>
      </c>
      <c r="I279" s="205"/>
      <c r="J279" s="201"/>
      <c r="K279" s="201"/>
      <c r="L279" s="206"/>
      <c r="M279" s="207"/>
      <c r="N279" s="208"/>
      <c r="O279" s="208"/>
      <c r="P279" s="208"/>
      <c r="Q279" s="208"/>
      <c r="R279" s="208"/>
      <c r="S279" s="208"/>
      <c r="T279" s="209"/>
      <c r="AT279" s="210" t="s">
        <v>140</v>
      </c>
      <c r="AU279" s="210" t="s">
        <v>86</v>
      </c>
      <c r="AV279" s="13" t="s">
        <v>84</v>
      </c>
      <c r="AW279" s="13" t="s">
        <v>31</v>
      </c>
      <c r="AX279" s="13" t="s">
        <v>76</v>
      </c>
      <c r="AY279" s="210" t="s">
        <v>131</v>
      </c>
    </row>
    <row r="280" spans="1:65" s="14" customFormat="1">
      <c r="B280" s="211"/>
      <c r="C280" s="212"/>
      <c r="D280" s="202" t="s">
        <v>140</v>
      </c>
      <c r="E280" s="213" t="s">
        <v>1</v>
      </c>
      <c r="F280" s="214" t="s">
        <v>8</v>
      </c>
      <c r="G280" s="212"/>
      <c r="H280" s="215">
        <v>12</v>
      </c>
      <c r="I280" s="216"/>
      <c r="J280" s="212"/>
      <c r="K280" s="212"/>
      <c r="L280" s="217"/>
      <c r="M280" s="218"/>
      <c r="N280" s="219"/>
      <c r="O280" s="219"/>
      <c r="P280" s="219"/>
      <c r="Q280" s="219"/>
      <c r="R280" s="219"/>
      <c r="S280" s="219"/>
      <c r="T280" s="220"/>
      <c r="AT280" s="221" t="s">
        <v>140</v>
      </c>
      <c r="AU280" s="221" t="s">
        <v>86</v>
      </c>
      <c r="AV280" s="14" t="s">
        <v>86</v>
      </c>
      <c r="AW280" s="14" t="s">
        <v>31</v>
      </c>
      <c r="AX280" s="14" t="s">
        <v>76</v>
      </c>
      <c r="AY280" s="221" t="s">
        <v>131</v>
      </c>
    </row>
    <row r="281" spans="1:65" s="15" customFormat="1">
      <c r="B281" s="222"/>
      <c r="C281" s="223"/>
      <c r="D281" s="202" t="s">
        <v>140</v>
      </c>
      <c r="E281" s="224" t="s">
        <v>1</v>
      </c>
      <c r="F281" s="225" t="s">
        <v>143</v>
      </c>
      <c r="G281" s="223"/>
      <c r="H281" s="226">
        <v>12</v>
      </c>
      <c r="I281" s="227"/>
      <c r="J281" s="223"/>
      <c r="K281" s="223"/>
      <c r="L281" s="228"/>
      <c r="M281" s="229"/>
      <c r="N281" s="230"/>
      <c r="O281" s="230"/>
      <c r="P281" s="230"/>
      <c r="Q281" s="230"/>
      <c r="R281" s="230"/>
      <c r="S281" s="230"/>
      <c r="T281" s="231"/>
      <c r="AT281" s="232" t="s">
        <v>140</v>
      </c>
      <c r="AU281" s="232" t="s">
        <v>86</v>
      </c>
      <c r="AV281" s="15" t="s">
        <v>138</v>
      </c>
      <c r="AW281" s="15" t="s">
        <v>31</v>
      </c>
      <c r="AX281" s="15" t="s">
        <v>84</v>
      </c>
      <c r="AY281" s="232" t="s">
        <v>131</v>
      </c>
    </row>
    <row r="282" spans="1:65" s="2" customFormat="1" ht="16.5" customHeight="1">
      <c r="A282" s="35"/>
      <c r="B282" s="36"/>
      <c r="C282" s="187" t="s">
        <v>451</v>
      </c>
      <c r="D282" s="187" t="s">
        <v>133</v>
      </c>
      <c r="E282" s="188" t="s">
        <v>452</v>
      </c>
      <c r="F282" s="189" t="s">
        <v>453</v>
      </c>
      <c r="G282" s="190" t="s">
        <v>289</v>
      </c>
      <c r="H282" s="248"/>
      <c r="I282" s="192"/>
      <c r="J282" s="193">
        <f>ROUND(I282*H282,2)</f>
        <v>0</v>
      </c>
      <c r="K282" s="189" t="s">
        <v>137</v>
      </c>
      <c r="L282" s="40"/>
      <c r="M282" s="194" t="s">
        <v>1</v>
      </c>
      <c r="N282" s="195" t="s">
        <v>41</v>
      </c>
      <c r="O282" s="72"/>
      <c r="P282" s="196">
        <f>O282*H282</f>
        <v>0</v>
      </c>
      <c r="Q282" s="196">
        <v>0</v>
      </c>
      <c r="R282" s="196">
        <f>Q282*H282</f>
        <v>0</v>
      </c>
      <c r="S282" s="196">
        <v>0</v>
      </c>
      <c r="T282" s="197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98" t="s">
        <v>203</v>
      </c>
      <c r="AT282" s="198" t="s">
        <v>133</v>
      </c>
      <c r="AU282" s="198" t="s">
        <v>86</v>
      </c>
      <c r="AY282" s="18" t="s">
        <v>131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8" t="s">
        <v>84</v>
      </c>
      <c r="BK282" s="199">
        <f>ROUND(I282*H282,2)</f>
        <v>0</v>
      </c>
      <c r="BL282" s="18" t="s">
        <v>203</v>
      </c>
      <c r="BM282" s="198" t="s">
        <v>454</v>
      </c>
    </row>
    <row r="283" spans="1:65" s="12" customFormat="1" ht="22.9" customHeight="1">
      <c r="B283" s="171"/>
      <c r="C283" s="172"/>
      <c r="D283" s="173" t="s">
        <v>75</v>
      </c>
      <c r="E283" s="185" t="s">
        <v>253</v>
      </c>
      <c r="F283" s="185" t="s">
        <v>254</v>
      </c>
      <c r="G283" s="172"/>
      <c r="H283" s="172"/>
      <c r="I283" s="175"/>
      <c r="J283" s="186">
        <f>BK283</f>
        <v>0</v>
      </c>
      <c r="K283" s="172"/>
      <c r="L283" s="177"/>
      <c r="M283" s="178"/>
      <c r="N283" s="179"/>
      <c r="O283" s="179"/>
      <c r="P283" s="180">
        <f>SUM(P284:P451)</f>
        <v>0</v>
      </c>
      <c r="Q283" s="179"/>
      <c r="R283" s="180">
        <f>SUM(R284:R451)</f>
        <v>2.0359656999999998</v>
      </c>
      <c r="S283" s="179"/>
      <c r="T283" s="181">
        <f>SUM(T284:T451)</f>
        <v>0</v>
      </c>
      <c r="AR283" s="182" t="s">
        <v>86</v>
      </c>
      <c r="AT283" s="183" t="s">
        <v>75</v>
      </c>
      <c r="AU283" s="183" t="s">
        <v>84</v>
      </c>
      <c r="AY283" s="182" t="s">
        <v>131</v>
      </c>
      <c r="BK283" s="184">
        <f>SUM(BK284:BK451)</f>
        <v>0</v>
      </c>
    </row>
    <row r="284" spans="1:65" s="2" customFormat="1" ht="21.75" customHeight="1">
      <c r="A284" s="35"/>
      <c r="B284" s="36"/>
      <c r="C284" s="187" t="s">
        <v>455</v>
      </c>
      <c r="D284" s="187" t="s">
        <v>133</v>
      </c>
      <c r="E284" s="188" t="s">
        <v>456</v>
      </c>
      <c r="F284" s="189" t="s">
        <v>457</v>
      </c>
      <c r="G284" s="190" t="s">
        <v>152</v>
      </c>
      <c r="H284" s="191">
        <v>44.48</v>
      </c>
      <c r="I284" s="192"/>
      <c r="J284" s="193">
        <f>ROUND(I284*H284,2)</f>
        <v>0</v>
      </c>
      <c r="K284" s="189" t="s">
        <v>137</v>
      </c>
      <c r="L284" s="40"/>
      <c r="M284" s="194" t="s">
        <v>1</v>
      </c>
      <c r="N284" s="195" t="s">
        <v>41</v>
      </c>
      <c r="O284" s="72"/>
      <c r="P284" s="196">
        <f>O284*H284</f>
        <v>0</v>
      </c>
      <c r="Q284" s="196">
        <v>7.4999999999999997E-3</v>
      </c>
      <c r="R284" s="196">
        <f>Q284*H284</f>
        <v>0.33359999999999995</v>
      </c>
      <c r="S284" s="196">
        <v>0</v>
      </c>
      <c r="T284" s="197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98" t="s">
        <v>203</v>
      </c>
      <c r="AT284" s="198" t="s">
        <v>133</v>
      </c>
      <c r="AU284" s="198" t="s">
        <v>86</v>
      </c>
      <c r="AY284" s="18" t="s">
        <v>131</v>
      </c>
      <c r="BE284" s="199">
        <f>IF(N284="základní",J284,0)</f>
        <v>0</v>
      </c>
      <c r="BF284" s="199">
        <f>IF(N284="snížená",J284,0)</f>
        <v>0</v>
      </c>
      <c r="BG284" s="199">
        <f>IF(N284="zákl. přenesená",J284,0)</f>
        <v>0</v>
      </c>
      <c r="BH284" s="199">
        <f>IF(N284="sníž. přenesená",J284,0)</f>
        <v>0</v>
      </c>
      <c r="BI284" s="199">
        <f>IF(N284="nulová",J284,0)</f>
        <v>0</v>
      </c>
      <c r="BJ284" s="18" t="s">
        <v>84</v>
      </c>
      <c r="BK284" s="199">
        <f>ROUND(I284*H284,2)</f>
        <v>0</v>
      </c>
      <c r="BL284" s="18" t="s">
        <v>203</v>
      </c>
      <c r="BM284" s="198" t="s">
        <v>458</v>
      </c>
    </row>
    <row r="285" spans="1:65" s="13" customFormat="1">
      <c r="B285" s="200"/>
      <c r="C285" s="201"/>
      <c r="D285" s="202" t="s">
        <v>140</v>
      </c>
      <c r="E285" s="203" t="s">
        <v>1</v>
      </c>
      <c r="F285" s="204" t="s">
        <v>154</v>
      </c>
      <c r="G285" s="201"/>
      <c r="H285" s="203" t="s">
        <v>1</v>
      </c>
      <c r="I285" s="205"/>
      <c r="J285" s="201"/>
      <c r="K285" s="201"/>
      <c r="L285" s="206"/>
      <c r="M285" s="207"/>
      <c r="N285" s="208"/>
      <c r="O285" s="208"/>
      <c r="P285" s="208"/>
      <c r="Q285" s="208"/>
      <c r="R285" s="208"/>
      <c r="S285" s="208"/>
      <c r="T285" s="209"/>
      <c r="AT285" s="210" t="s">
        <v>140</v>
      </c>
      <c r="AU285" s="210" t="s">
        <v>86</v>
      </c>
      <c r="AV285" s="13" t="s">
        <v>84</v>
      </c>
      <c r="AW285" s="13" t="s">
        <v>31</v>
      </c>
      <c r="AX285" s="13" t="s">
        <v>76</v>
      </c>
      <c r="AY285" s="210" t="s">
        <v>131</v>
      </c>
    </row>
    <row r="286" spans="1:65" s="14" customFormat="1">
      <c r="B286" s="211"/>
      <c r="C286" s="212"/>
      <c r="D286" s="202" t="s">
        <v>140</v>
      </c>
      <c r="E286" s="213" t="s">
        <v>1</v>
      </c>
      <c r="F286" s="214" t="s">
        <v>406</v>
      </c>
      <c r="G286" s="212"/>
      <c r="H286" s="215">
        <v>1.1200000000000001</v>
      </c>
      <c r="I286" s="216"/>
      <c r="J286" s="212"/>
      <c r="K286" s="212"/>
      <c r="L286" s="217"/>
      <c r="M286" s="218"/>
      <c r="N286" s="219"/>
      <c r="O286" s="219"/>
      <c r="P286" s="219"/>
      <c r="Q286" s="219"/>
      <c r="R286" s="219"/>
      <c r="S286" s="219"/>
      <c r="T286" s="220"/>
      <c r="AT286" s="221" t="s">
        <v>140</v>
      </c>
      <c r="AU286" s="221" t="s">
        <v>86</v>
      </c>
      <c r="AV286" s="14" t="s">
        <v>86</v>
      </c>
      <c r="AW286" s="14" t="s">
        <v>31</v>
      </c>
      <c r="AX286" s="14" t="s">
        <v>76</v>
      </c>
      <c r="AY286" s="221" t="s">
        <v>131</v>
      </c>
    </row>
    <row r="287" spans="1:65" s="14" customFormat="1">
      <c r="B287" s="211"/>
      <c r="C287" s="212"/>
      <c r="D287" s="202" t="s">
        <v>140</v>
      </c>
      <c r="E287" s="213" t="s">
        <v>1</v>
      </c>
      <c r="F287" s="214" t="s">
        <v>407</v>
      </c>
      <c r="G287" s="212"/>
      <c r="H287" s="215">
        <v>2.21</v>
      </c>
      <c r="I287" s="216"/>
      <c r="J287" s="212"/>
      <c r="K287" s="212"/>
      <c r="L287" s="217"/>
      <c r="M287" s="218"/>
      <c r="N287" s="219"/>
      <c r="O287" s="219"/>
      <c r="P287" s="219"/>
      <c r="Q287" s="219"/>
      <c r="R287" s="219"/>
      <c r="S287" s="219"/>
      <c r="T287" s="220"/>
      <c r="AT287" s="221" t="s">
        <v>140</v>
      </c>
      <c r="AU287" s="221" t="s">
        <v>86</v>
      </c>
      <c r="AV287" s="14" t="s">
        <v>86</v>
      </c>
      <c r="AW287" s="14" t="s">
        <v>31</v>
      </c>
      <c r="AX287" s="14" t="s">
        <v>76</v>
      </c>
      <c r="AY287" s="221" t="s">
        <v>131</v>
      </c>
    </row>
    <row r="288" spans="1:65" s="14" customFormat="1">
      <c r="B288" s="211"/>
      <c r="C288" s="212"/>
      <c r="D288" s="202" t="s">
        <v>140</v>
      </c>
      <c r="E288" s="213" t="s">
        <v>1</v>
      </c>
      <c r="F288" s="214" t="s">
        <v>408</v>
      </c>
      <c r="G288" s="212"/>
      <c r="H288" s="215">
        <v>1.32</v>
      </c>
      <c r="I288" s="216"/>
      <c r="J288" s="212"/>
      <c r="K288" s="212"/>
      <c r="L288" s="217"/>
      <c r="M288" s="218"/>
      <c r="N288" s="219"/>
      <c r="O288" s="219"/>
      <c r="P288" s="219"/>
      <c r="Q288" s="219"/>
      <c r="R288" s="219"/>
      <c r="S288" s="219"/>
      <c r="T288" s="220"/>
      <c r="AT288" s="221" t="s">
        <v>140</v>
      </c>
      <c r="AU288" s="221" t="s">
        <v>86</v>
      </c>
      <c r="AV288" s="14" t="s">
        <v>86</v>
      </c>
      <c r="AW288" s="14" t="s">
        <v>31</v>
      </c>
      <c r="AX288" s="14" t="s">
        <v>76</v>
      </c>
      <c r="AY288" s="221" t="s">
        <v>131</v>
      </c>
    </row>
    <row r="289" spans="2:51" s="14" customFormat="1">
      <c r="B289" s="211"/>
      <c r="C289" s="212"/>
      <c r="D289" s="202" t="s">
        <v>140</v>
      </c>
      <c r="E289" s="213" t="s">
        <v>1</v>
      </c>
      <c r="F289" s="214" t="s">
        <v>409</v>
      </c>
      <c r="G289" s="212"/>
      <c r="H289" s="215">
        <v>2.2000000000000002</v>
      </c>
      <c r="I289" s="216"/>
      <c r="J289" s="212"/>
      <c r="K289" s="212"/>
      <c r="L289" s="217"/>
      <c r="M289" s="218"/>
      <c r="N289" s="219"/>
      <c r="O289" s="219"/>
      <c r="P289" s="219"/>
      <c r="Q289" s="219"/>
      <c r="R289" s="219"/>
      <c r="S289" s="219"/>
      <c r="T289" s="220"/>
      <c r="AT289" s="221" t="s">
        <v>140</v>
      </c>
      <c r="AU289" s="221" t="s">
        <v>86</v>
      </c>
      <c r="AV289" s="14" t="s">
        <v>86</v>
      </c>
      <c r="AW289" s="14" t="s">
        <v>31</v>
      </c>
      <c r="AX289" s="14" t="s">
        <v>76</v>
      </c>
      <c r="AY289" s="221" t="s">
        <v>131</v>
      </c>
    </row>
    <row r="290" spans="2:51" s="14" customFormat="1">
      <c r="B290" s="211"/>
      <c r="C290" s="212"/>
      <c r="D290" s="202" t="s">
        <v>140</v>
      </c>
      <c r="E290" s="213" t="s">
        <v>1</v>
      </c>
      <c r="F290" s="214" t="s">
        <v>410</v>
      </c>
      <c r="G290" s="212"/>
      <c r="H290" s="215">
        <v>1.1399999999999999</v>
      </c>
      <c r="I290" s="216"/>
      <c r="J290" s="212"/>
      <c r="K290" s="212"/>
      <c r="L290" s="217"/>
      <c r="M290" s="218"/>
      <c r="N290" s="219"/>
      <c r="O290" s="219"/>
      <c r="P290" s="219"/>
      <c r="Q290" s="219"/>
      <c r="R290" s="219"/>
      <c r="S290" s="219"/>
      <c r="T290" s="220"/>
      <c r="AT290" s="221" t="s">
        <v>140</v>
      </c>
      <c r="AU290" s="221" t="s">
        <v>86</v>
      </c>
      <c r="AV290" s="14" t="s">
        <v>86</v>
      </c>
      <c r="AW290" s="14" t="s">
        <v>31</v>
      </c>
      <c r="AX290" s="14" t="s">
        <v>76</v>
      </c>
      <c r="AY290" s="221" t="s">
        <v>131</v>
      </c>
    </row>
    <row r="291" spans="2:51" s="14" customFormat="1">
      <c r="B291" s="211"/>
      <c r="C291" s="212"/>
      <c r="D291" s="202" t="s">
        <v>140</v>
      </c>
      <c r="E291" s="213" t="s">
        <v>1</v>
      </c>
      <c r="F291" s="214" t="s">
        <v>411</v>
      </c>
      <c r="G291" s="212"/>
      <c r="H291" s="215">
        <v>2.23</v>
      </c>
      <c r="I291" s="216"/>
      <c r="J291" s="212"/>
      <c r="K291" s="212"/>
      <c r="L291" s="217"/>
      <c r="M291" s="218"/>
      <c r="N291" s="219"/>
      <c r="O291" s="219"/>
      <c r="P291" s="219"/>
      <c r="Q291" s="219"/>
      <c r="R291" s="219"/>
      <c r="S291" s="219"/>
      <c r="T291" s="220"/>
      <c r="AT291" s="221" t="s">
        <v>140</v>
      </c>
      <c r="AU291" s="221" t="s">
        <v>86</v>
      </c>
      <c r="AV291" s="14" t="s">
        <v>86</v>
      </c>
      <c r="AW291" s="14" t="s">
        <v>31</v>
      </c>
      <c r="AX291" s="14" t="s">
        <v>76</v>
      </c>
      <c r="AY291" s="221" t="s">
        <v>131</v>
      </c>
    </row>
    <row r="292" spans="2:51" s="14" customFormat="1">
      <c r="B292" s="211"/>
      <c r="C292" s="212"/>
      <c r="D292" s="202" t="s">
        <v>140</v>
      </c>
      <c r="E292" s="213" t="s">
        <v>1</v>
      </c>
      <c r="F292" s="214" t="s">
        <v>412</v>
      </c>
      <c r="G292" s="212"/>
      <c r="H292" s="215">
        <v>1.28</v>
      </c>
      <c r="I292" s="216"/>
      <c r="J292" s="212"/>
      <c r="K292" s="212"/>
      <c r="L292" s="217"/>
      <c r="M292" s="218"/>
      <c r="N292" s="219"/>
      <c r="O292" s="219"/>
      <c r="P292" s="219"/>
      <c r="Q292" s="219"/>
      <c r="R292" s="219"/>
      <c r="S292" s="219"/>
      <c r="T292" s="220"/>
      <c r="AT292" s="221" t="s">
        <v>140</v>
      </c>
      <c r="AU292" s="221" t="s">
        <v>86</v>
      </c>
      <c r="AV292" s="14" t="s">
        <v>86</v>
      </c>
      <c r="AW292" s="14" t="s">
        <v>31</v>
      </c>
      <c r="AX292" s="14" t="s">
        <v>76</v>
      </c>
      <c r="AY292" s="221" t="s">
        <v>131</v>
      </c>
    </row>
    <row r="293" spans="2:51" s="14" customFormat="1">
      <c r="B293" s="211"/>
      <c r="C293" s="212"/>
      <c r="D293" s="202" t="s">
        <v>140</v>
      </c>
      <c r="E293" s="213" t="s">
        <v>1</v>
      </c>
      <c r="F293" s="214" t="s">
        <v>413</v>
      </c>
      <c r="G293" s="212"/>
      <c r="H293" s="215">
        <v>2.13</v>
      </c>
      <c r="I293" s="216"/>
      <c r="J293" s="212"/>
      <c r="K293" s="212"/>
      <c r="L293" s="217"/>
      <c r="M293" s="218"/>
      <c r="N293" s="219"/>
      <c r="O293" s="219"/>
      <c r="P293" s="219"/>
      <c r="Q293" s="219"/>
      <c r="R293" s="219"/>
      <c r="S293" s="219"/>
      <c r="T293" s="220"/>
      <c r="AT293" s="221" t="s">
        <v>140</v>
      </c>
      <c r="AU293" s="221" t="s">
        <v>86</v>
      </c>
      <c r="AV293" s="14" t="s">
        <v>86</v>
      </c>
      <c r="AW293" s="14" t="s">
        <v>31</v>
      </c>
      <c r="AX293" s="14" t="s">
        <v>76</v>
      </c>
      <c r="AY293" s="221" t="s">
        <v>131</v>
      </c>
    </row>
    <row r="294" spans="2:51" s="14" customFormat="1">
      <c r="B294" s="211"/>
      <c r="C294" s="212"/>
      <c r="D294" s="202" t="s">
        <v>140</v>
      </c>
      <c r="E294" s="213" t="s">
        <v>1</v>
      </c>
      <c r="F294" s="214" t="s">
        <v>459</v>
      </c>
      <c r="G294" s="212"/>
      <c r="H294" s="215">
        <v>4.28</v>
      </c>
      <c r="I294" s="216"/>
      <c r="J294" s="212"/>
      <c r="K294" s="212"/>
      <c r="L294" s="217"/>
      <c r="M294" s="218"/>
      <c r="N294" s="219"/>
      <c r="O294" s="219"/>
      <c r="P294" s="219"/>
      <c r="Q294" s="219"/>
      <c r="R294" s="219"/>
      <c r="S294" s="219"/>
      <c r="T294" s="220"/>
      <c r="AT294" s="221" t="s">
        <v>140</v>
      </c>
      <c r="AU294" s="221" t="s">
        <v>86</v>
      </c>
      <c r="AV294" s="14" t="s">
        <v>86</v>
      </c>
      <c r="AW294" s="14" t="s">
        <v>31</v>
      </c>
      <c r="AX294" s="14" t="s">
        <v>76</v>
      </c>
      <c r="AY294" s="221" t="s">
        <v>131</v>
      </c>
    </row>
    <row r="295" spans="2:51" s="16" customFormat="1">
      <c r="B295" s="233"/>
      <c r="C295" s="234"/>
      <c r="D295" s="202" t="s">
        <v>140</v>
      </c>
      <c r="E295" s="235" t="s">
        <v>1</v>
      </c>
      <c r="F295" s="236" t="s">
        <v>159</v>
      </c>
      <c r="G295" s="234"/>
      <c r="H295" s="237">
        <v>17.91</v>
      </c>
      <c r="I295" s="238"/>
      <c r="J295" s="234"/>
      <c r="K295" s="234"/>
      <c r="L295" s="239"/>
      <c r="M295" s="240"/>
      <c r="N295" s="241"/>
      <c r="O295" s="241"/>
      <c r="P295" s="241"/>
      <c r="Q295" s="241"/>
      <c r="R295" s="241"/>
      <c r="S295" s="241"/>
      <c r="T295" s="242"/>
      <c r="AT295" s="243" t="s">
        <v>140</v>
      </c>
      <c r="AU295" s="243" t="s">
        <v>86</v>
      </c>
      <c r="AV295" s="16" t="s">
        <v>149</v>
      </c>
      <c r="AW295" s="16" t="s">
        <v>31</v>
      </c>
      <c r="AX295" s="16" t="s">
        <v>76</v>
      </c>
      <c r="AY295" s="243" t="s">
        <v>131</v>
      </c>
    </row>
    <row r="296" spans="2:51" s="14" customFormat="1">
      <c r="B296" s="211"/>
      <c r="C296" s="212"/>
      <c r="D296" s="202" t="s">
        <v>140</v>
      </c>
      <c r="E296" s="213" t="s">
        <v>1</v>
      </c>
      <c r="F296" s="214" t="s">
        <v>414</v>
      </c>
      <c r="G296" s="212"/>
      <c r="H296" s="215">
        <v>1.1399999999999999</v>
      </c>
      <c r="I296" s="216"/>
      <c r="J296" s="212"/>
      <c r="K296" s="212"/>
      <c r="L296" s="217"/>
      <c r="M296" s="218"/>
      <c r="N296" s="219"/>
      <c r="O296" s="219"/>
      <c r="P296" s="219"/>
      <c r="Q296" s="219"/>
      <c r="R296" s="219"/>
      <c r="S296" s="219"/>
      <c r="T296" s="220"/>
      <c r="AT296" s="221" t="s">
        <v>140</v>
      </c>
      <c r="AU296" s="221" t="s">
        <v>86</v>
      </c>
      <c r="AV296" s="14" t="s">
        <v>86</v>
      </c>
      <c r="AW296" s="14" t="s">
        <v>31</v>
      </c>
      <c r="AX296" s="14" t="s">
        <v>76</v>
      </c>
      <c r="AY296" s="221" t="s">
        <v>131</v>
      </c>
    </row>
    <row r="297" spans="2:51" s="14" customFormat="1">
      <c r="B297" s="211"/>
      <c r="C297" s="212"/>
      <c r="D297" s="202" t="s">
        <v>140</v>
      </c>
      <c r="E297" s="213" t="s">
        <v>1</v>
      </c>
      <c r="F297" s="214" t="s">
        <v>415</v>
      </c>
      <c r="G297" s="212"/>
      <c r="H297" s="215">
        <v>2.1800000000000002</v>
      </c>
      <c r="I297" s="216"/>
      <c r="J297" s="212"/>
      <c r="K297" s="212"/>
      <c r="L297" s="217"/>
      <c r="M297" s="218"/>
      <c r="N297" s="219"/>
      <c r="O297" s="219"/>
      <c r="P297" s="219"/>
      <c r="Q297" s="219"/>
      <c r="R297" s="219"/>
      <c r="S297" s="219"/>
      <c r="T297" s="220"/>
      <c r="AT297" s="221" t="s">
        <v>140</v>
      </c>
      <c r="AU297" s="221" t="s">
        <v>86</v>
      </c>
      <c r="AV297" s="14" t="s">
        <v>86</v>
      </c>
      <c r="AW297" s="14" t="s">
        <v>31</v>
      </c>
      <c r="AX297" s="14" t="s">
        <v>76</v>
      </c>
      <c r="AY297" s="221" t="s">
        <v>131</v>
      </c>
    </row>
    <row r="298" spans="2:51" s="14" customFormat="1">
      <c r="B298" s="211"/>
      <c r="C298" s="212"/>
      <c r="D298" s="202" t="s">
        <v>140</v>
      </c>
      <c r="E298" s="213" t="s">
        <v>1</v>
      </c>
      <c r="F298" s="214" t="s">
        <v>416</v>
      </c>
      <c r="G298" s="212"/>
      <c r="H298" s="215">
        <v>1.29</v>
      </c>
      <c r="I298" s="216"/>
      <c r="J298" s="212"/>
      <c r="K298" s="212"/>
      <c r="L298" s="217"/>
      <c r="M298" s="218"/>
      <c r="N298" s="219"/>
      <c r="O298" s="219"/>
      <c r="P298" s="219"/>
      <c r="Q298" s="219"/>
      <c r="R298" s="219"/>
      <c r="S298" s="219"/>
      <c r="T298" s="220"/>
      <c r="AT298" s="221" t="s">
        <v>140</v>
      </c>
      <c r="AU298" s="221" t="s">
        <v>86</v>
      </c>
      <c r="AV298" s="14" t="s">
        <v>86</v>
      </c>
      <c r="AW298" s="14" t="s">
        <v>31</v>
      </c>
      <c r="AX298" s="14" t="s">
        <v>76</v>
      </c>
      <c r="AY298" s="221" t="s">
        <v>131</v>
      </c>
    </row>
    <row r="299" spans="2:51" s="14" customFormat="1">
      <c r="B299" s="211"/>
      <c r="C299" s="212"/>
      <c r="D299" s="202" t="s">
        <v>140</v>
      </c>
      <c r="E299" s="213" t="s">
        <v>1</v>
      </c>
      <c r="F299" s="214" t="s">
        <v>417</v>
      </c>
      <c r="G299" s="212"/>
      <c r="H299" s="215">
        <v>2.09</v>
      </c>
      <c r="I299" s="216"/>
      <c r="J299" s="212"/>
      <c r="K299" s="212"/>
      <c r="L299" s="217"/>
      <c r="M299" s="218"/>
      <c r="N299" s="219"/>
      <c r="O299" s="219"/>
      <c r="P299" s="219"/>
      <c r="Q299" s="219"/>
      <c r="R299" s="219"/>
      <c r="S299" s="219"/>
      <c r="T299" s="220"/>
      <c r="AT299" s="221" t="s">
        <v>140</v>
      </c>
      <c r="AU299" s="221" t="s">
        <v>86</v>
      </c>
      <c r="AV299" s="14" t="s">
        <v>86</v>
      </c>
      <c r="AW299" s="14" t="s">
        <v>31</v>
      </c>
      <c r="AX299" s="14" t="s">
        <v>76</v>
      </c>
      <c r="AY299" s="221" t="s">
        <v>131</v>
      </c>
    </row>
    <row r="300" spans="2:51" s="14" customFormat="1">
      <c r="B300" s="211"/>
      <c r="C300" s="212"/>
      <c r="D300" s="202" t="s">
        <v>140</v>
      </c>
      <c r="E300" s="213" t="s">
        <v>1</v>
      </c>
      <c r="F300" s="214" t="s">
        <v>418</v>
      </c>
      <c r="G300" s="212"/>
      <c r="H300" s="215">
        <v>1.1200000000000001</v>
      </c>
      <c r="I300" s="216"/>
      <c r="J300" s="212"/>
      <c r="K300" s="212"/>
      <c r="L300" s="217"/>
      <c r="M300" s="218"/>
      <c r="N300" s="219"/>
      <c r="O300" s="219"/>
      <c r="P300" s="219"/>
      <c r="Q300" s="219"/>
      <c r="R300" s="219"/>
      <c r="S300" s="219"/>
      <c r="T300" s="220"/>
      <c r="AT300" s="221" t="s">
        <v>140</v>
      </c>
      <c r="AU300" s="221" t="s">
        <v>86</v>
      </c>
      <c r="AV300" s="14" t="s">
        <v>86</v>
      </c>
      <c r="AW300" s="14" t="s">
        <v>31</v>
      </c>
      <c r="AX300" s="14" t="s">
        <v>76</v>
      </c>
      <c r="AY300" s="221" t="s">
        <v>131</v>
      </c>
    </row>
    <row r="301" spans="2:51" s="14" customFormat="1">
      <c r="B301" s="211"/>
      <c r="C301" s="212"/>
      <c r="D301" s="202" t="s">
        <v>140</v>
      </c>
      <c r="E301" s="213" t="s">
        <v>1</v>
      </c>
      <c r="F301" s="214" t="s">
        <v>419</v>
      </c>
      <c r="G301" s="212"/>
      <c r="H301" s="215">
        <v>2.1</v>
      </c>
      <c r="I301" s="216"/>
      <c r="J301" s="212"/>
      <c r="K301" s="212"/>
      <c r="L301" s="217"/>
      <c r="M301" s="218"/>
      <c r="N301" s="219"/>
      <c r="O301" s="219"/>
      <c r="P301" s="219"/>
      <c r="Q301" s="219"/>
      <c r="R301" s="219"/>
      <c r="S301" s="219"/>
      <c r="T301" s="220"/>
      <c r="AT301" s="221" t="s">
        <v>140</v>
      </c>
      <c r="AU301" s="221" t="s">
        <v>86</v>
      </c>
      <c r="AV301" s="14" t="s">
        <v>86</v>
      </c>
      <c r="AW301" s="14" t="s">
        <v>31</v>
      </c>
      <c r="AX301" s="14" t="s">
        <v>76</v>
      </c>
      <c r="AY301" s="221" t="s">
        <v>131</v>
      </c>
    </row>
    <row r="302" spans="2:51" s="14" customFormat="1">
      <c r="B302" s="211"/>
      <c r="C302" s="212"/>
      <c r="D302" s="202" t="s">
        <v>140</v>
      </c>
      <c r="E302" s="213" t="s">
        <v>1</v>
      </c>
      <c r="F302" s="214" t="s">
        <v>420</v>
      </c>
      <c r="G302" s="212"/>
      <c r="H302" s="215">
        <v>1.28</v>
      </c>
      <c r="I302" s="216"/>
      <c r="J302" s="212"/>
      <c r="K302" s="212"/>
      <c r="L302" s="217"/>
      <c r="M302" s="218"/>
      <c r="N302" s="219"/>
      <c r="O302" s="219"/>
      <c r="P302" s="219"/>
      <c r="Q302" s="219"/>
      <c r="R302" s="219"/>
      <c r="S302" s="219"/>
      <c r="T302" s="220"/>
      <c r="AT302" s="221" t="s">
        <v>140</v>
      </c>
      <c r="AU302" s="221" t="s">
        <v>86</v>
      </c>
      <c r="AV302" s="14" t="s">
        <v>86</v>
      </c>
      <c r="AW302" s="14" t="s">
        <v>31</v>
      </c>
      <c r="AX302" s="14" t="s">
        <v>76</v>
      </c>
      <c r="AY302" s="221" t="s">
        <v>131</v>
      </c>
    </row>
    <row r="303" spans="2:51" s="14" customFormat="1">
      <c r="B303" s="211"/>
      <c r="C303" s="212"/>
      <c r="D303" s="202" t="s">
        <v>140</v>
      </c>
      <c r="E303" s="213" t="s">
        <v>1</v>
      </c>
      <c r="F303" s="214" t="s">
        <v>421</v>
      </c>
      <c r="G303" s="212"/>
      <c r="H303" s="215">
        <v>2.0299999999999998</v>
      </c>
      <c r="I303" s="216"/>
      <c r="J303" s="212"/>
      <c r="K303" s="212"/>
      <c r="L303" s="217"/>
      <c r="M303" s="218"/>
      <c r="N303" s="219"/>
      <c r="O303" s="219"/>
      <c r="P303" s="219"/>
      <c r="Q303" s="219"/>
      <c r="R303" s="219"/>
      <c r="S303" s="219"/>
      <c r="T303" s="220"/>
      <c r="AT303" s="221" t="s">
        <v>140</v>
      </c>
      <c r="AU303" s="221" t="s">
        <v>86</v>
      </c>
      <c r="AV303" s="14" t="s">
        <v>86</v>
      </c>
      <c r="AW303" s="14" t="s">
        <v>31</v>
      </c>
      <c r="AX303" s="14" t="s">
        <v>76</v>
      </c>
      <c r="AY303" s="221" t="s">
        <v>131</v>
      </c>
    </row>
    <row r="304" spans="2:51" s="16" customFormat="1">
      <c r="B304" s="233"/>
      <c r="C304" s="234"/>
      <c r="D304" s="202" t="s">
        <v>140</v>
      </c>
      <c r="E304" s="235" t="s">
        <v>1</v>
      </c>
      <c r="F304" s="236" t="s">
        <v>159</v>
      </c>
      <c r="G304" s="234"/>
      <c r="H304" s="237">
        <v>13.23</v>
      </c>
      <c r="I304" s="238"/>
      <c r="J304" s="234"/>
      <c r="K304" s="234"/>
      <c r="L304" s="239"/>
      <c r="M304" s="240"/>
      <c r="N304" s="241"/>
      <c r="O304" s="241"/>
      <c r="P304" s="241"/>
      <c r="Q304" s="241"/>
      <c r="R304" s="241"/>
      <c r="S304" s="241"/>
      <c r="T304" s="242"/>
      <c r="AT304" s="243" t="s">
        <v>140</v>
      </c>
      <c r="AU304" s="243" t="s">
        <v>86</v>
      </c>
      <c r="AV304" s="16" t="s">
        <v>149</v>
      </c>
      <c r="AW304" s="16" t="s">
        <v>31</v>
      </c>
      <c r="AX304" s="16" t="s">
        <v>76</v>
      </c>
      <c r="AY304" s="243" t="s">
        <v>131</v>
      </c>
    </row>
    <row r="305" spans="1:65" s="14" customFormat="1">
      <c r="B305" s="211"/>
      <c r="C305" s="212"/>
      <c r="D305" s="202" t="s">
        <v>140</v>
      </c>
      <c r="E305" s="213" t="s">
        <v>1</v>
      </c>
      <c r="F305" s="214" t="s">
        <v>422</v>
      </c>
      <c r="G305" s="212"/>
      <c r="H305" s="215">
        <v>1.1299999999999999</v>
      </c>
      <c r="I305" s="216"/>
      <c r="J305" s="212"/>
      <c r="K305" s="212"/>
      <c r="L305" s="217"/>
      <c r="M305" s="218"/>
      <c r="N305" s="219"/>
      <c r="O305" s="219"/>
      <c r="P305" s="219"/>
      <c r="Q305" s="219"/>
      <c r="R305" s="219"/>
      <c r="S305" s="219"/>
      <c r="T305" s="220"/>
      <c r="AT305" s="221" t="s">
        <v>140</v>
      </c>
      <c r="AU305" s="221" t="s">
        <v>86</v>
      </c>
      <c r="AV305" s="14" t="s">
        <v>86</v>
      </c>
      <c r="AW305" s="14" t="s">
        <v>31</v>
      </c>
      <c r="AX305" s="14" t="s">
        <v>76</v>
      </c>
      <c r="AY305" s="221" t="s">
        <v>131</v>
      </c>
    </row>
    <row r="306" spans="1:65" s="14" customFormat="1">
      <c r="B306" s="211"/>
      <c r="C306" s="212"/>
      <c r="D306" s="202" t="s">
        <v>140</v>
      </c>
      <c r="E306" s="213" t="s">
        <v>1</v>
      </c>
      <c r="F306" s="214" t="s">
        <v>423</v>
      </c>
      <c r="G306" s="212"/>
      <c r="H306" s="215">
        <v>2.13</v>
      </c>
      <c r="I306" s="216"/>
      <c r="J306" s="212"/>
      <c r="K306" s="212"/>
      <c r="L306" s="217"/>
      <c r="M306" s="218"/>
      <c r="N306" s="219"/>
      <c r="O306" s="219"/>
      <c r="P306" s="219"/>
      <c r="Q306" s="219"/>
      <c r="R306" s="219"/>
      <c r="S306" s="219"/>
      <c r="T306" s="220"/>
      <c r="AT306" s="221" t="s">
        <v>140</v>
      </c>
      <c r="AU306" s="221" t="s">
        <v>86</v>
      </c>
      <c r="AV306" s="14" t="s">
        <v>86</v>
      </c>
      <c r="AW306" s="14" t="s">
        <v>31</v>
      </c>
      <c r="AX306" s="14" t="s">
        <v>76</v>
      </c>
      <c r="AY306" s="221" t="s">
        <v>131</v>
      </c>
    </row>
    <row r="307" spans="1:65" s="14" customFormat="1">
      <c r="B307" s="211"/>
      <c r="C307" s="212"/>
      <c r="D307" s="202" t="s">
        <v>140</v>
      </c>
      <c r="E307" s="213" t="s">
        <v>1</v>
      </c>
      <c r="F307" s="214" t="s">
        <v>424</v>
      </c>
      <c r="G307" s="212"/>
      <c r="H307" s="215">
        <v>1.32</v>
      </c>
      <c r="I307" s="216"/>
      <c r="J307" s="212"/>
      <c r="K307" s="212"/>
      <c r="L307" s="217"/>
      <c r="M307" s="218"/>
      <c r="N307" s="219"/>
      <c r="O307" s="219"/>
      <c r="P307" s="219"/>
      <c r="Q307" s="219"/>
      <c r="R307" s="219"/>
      <c r="S307" s="219"/>
      <c r="T307" s="220"/>
      <c r="AT307" s="221" t="s">
        <v>140</v>
      </c>
      <c r="AU307" s="221" t="s">
        <v>86</v>
      </c>
      <c r="AV307" s="14" t="s">
        <v>86</v>
      </c>
      <c r="AW307" s="14" t="s">
        <v>31</v>
      </c>
      <c r="AX307" s="14" t="s">
        <v>76</v>
      </c>
      <c r="AY307" s="221" t="s">
        <v>131</v>
      </c>
    </row>
    <row r="308" spans="1:65" s="14" customFormat="1">
      <c r="B308" s="211"/>
      <c r="C308" s="212"/>
      <c r="D308" s="202" t="s">
        <v>140</v>
      </c>
      <c r="E308" s="213" t="s">
        <v>1</v>
      </c>
      <c r="F308" s="214" t="s">
        <v>425</v>
      </c>
      <c r="G308" s="212"/>
      <c r="H308" s="215">
        <v>2.11</v>
      </c>
      <c r="I308" s="216"/>
      <c r="J308" s="212"/>
      <c r="K308" s="212"/>
      <c r="L308" s="217"/>
      <c r="M308" s="218"/>
      <c r="N308" s="219"/>
      <c r="O308" s="219"/>
      <c r="P308" s="219"/>
      <c r="Q308" s="219"/>
      <c r="R308" s="219"/>
      <c r="S308" s="219"/>
      <c r="T308" s="220"/>
      <c r="AT308" s="221" t="s">
        <v>140</v>
      </c>
      <c r="AU308" s="221" t="s">
        <v>86</v>
      </c>
      <c r="AV308" s="14" t="s">
        <v>86</v>
      </c>
      <c r="AW308" s="14" t="s">
        <v>31</v>
      </c>
      <c r="AX308" s="14" t="s">
        <v>76</v>
      </c>
      <c r="AY308" s="221" t="s">
        <v>131</v>
      </c>
    </row>
    <row r="309" spans="1:65" s="14" customFormat="1">
      <c r="B309" s="211"/>
      <c r="C309" s="212"/>
      <c r="D309" s="202" t="s">
        <v>140</v>
      </c>
      <c r="E309" s="213" t="s">
        <v>1</v>
      </c>
      <c r="F309" s="214" t="s">
        <v>426</v>
      </c>
      <c r="G309" s="212"/>
      <c r="H309" s="215">
        <v>1.1200000000000001</v>
      </c>
      <c r="I309" s="216"/>
      <c r="J309" s="212"/>
      <c r="K309" s="212"/>
      <c r="L309" s="217"/>
      <c r="M309" s="218"/>
      <c r="N309" s="219"/>
      <c r="O309" s="219"/>
      <c r="P309" s="219"/>
      <c r="Q309" s="219"/>
      <c r="R309" s="219"/>
      <c r="S309" s="219"/>
      <c r="T309" s="220"/>
      <c r="AT309" s="221" t="s">
        <v>140</v>
      </c>
      <c r="AU309" s="221" t="s">
        <v>86</v>
      </c>
      <c r="AV309" s="14" t="s">
        <v>86</v>
      </c>
      <c r="AW309" s="14" t="s">
        <v>31</v>
      </c>
      <c r="AX309" s="14" t="s">
        <v>76</v>
      </c>
      <c r="AY309" s="221" t="s">
        <v>131</v>
      </c>
    </row>
    <row r="310" spans="1:65" s="14" customFormat="1">
      <c r="B310" s="211"/>
      <c r="C310" s="212"/>
      <c r="D310" s="202" t="s">
        <v>140</v>
      </c>
      <c r="E310" s="213" t="s">
        <v>1</v>
      </c>
      <c r="F310" s="214" t="s">
        <v>427</v>
      </c>
      <c r="G310" s="212"/>
      <c r="H310" s="215">
        <v>2.09</v>
      </c>
      <c r="I310" s="216"/>
      <c r="J310" s="212"/>
      <c r="K310" s="212"/>
      <c r="L310" s="217"/>
      <c r="M310" s="218"/>
      <c r="N310" s="219"/>
      <c r="O310" s="219"/>
      <c r="P310" s="219"/>
      <c r="Q310" s="219"/>
      <c r="R310" s="219"/>
      <c r="S310" s="219"/>
      <c r="T310" s="220"/>
      <c r="AT310" s="221" t="s">
        <v>140</v>
      </c>
      <c r="AU310" s="221" t="s">
        <v>86</v>
      </c>
      <c r="AV310" s="14" t="s">
        <v>86</v>
      </c>
      <c r="AW310" s="14" t="s">
        <v>31</v>
      </c>
      <c r="AX310" s="14" t="s">
        <v>76</v>
      </c>
      <c r="AY310" s="221" t="s">
        <v>131</v>
      </c>
    </row>
    <row r="311" spans="1:65" s="14" customFormat="1">
      <c r="B311" s="211"/>
      <c r="C311" s="212"/>
      <c r="D311" s="202" t="s">
        <v>140</v>
      </c>
      <c r="E311" s="213" t="s">
        <v>1</v>
      </c>
      <c r="F311" s="214" t="s">
        <v>428</v>
      </c>
      <c r="G311" s="212"/>
      <c r="H311" s="215">
        <v>1.34</v>
      </c>
      <c r="I311" s="216"/>
      <c r="J311" s="212"/>
      <c r="K311" s="212"/>
      <c r="L311" s="217"/>
      <c r="M311" s="218"/>
      <c r="N311" s="219"/>
      <c r="O311" s="219"/>
      <c r="P311" s="219"/>
      <c r="Q311" s="219"/>
      <c r="R311" s="219"/>
      <c r="S311" s="219"/>
      <c r="T311" s="220"/>
      <c r="AT311" s="221" t="s">
        <v>140</v>
      </c>
      <c r="AU311" s="221" t="s">
        <v>86</v>
      </c>
      <c r="AV311" s="14" t="s">
        <v>86</v>
      </c>
      <c r="AW311" s="14" t="s">
        <v>31</v>
      </c>
      <c r="AX311" s="14" t="s">
        <v>76</v>
      </c>
      <c r="AY311" s="221" t="s">
        <v>131</v>
      </c>
    </row>
    <row r="312" spans="1:65" s="14" customFormat="1">
      <c r="B312" s="211"/>
      <c r="C312" s="212"/>
      <c r="D312" s="202" t="s">
        <v>140</v>
      </c>
      <c r="E312" s="213" t="s">
        <v>1</v>
      </c>
      <c r="F312" s="214" t="s">
        <v>429</v>
      </c>
      <c r="G312" s="212"/>
      <c r="H312" s="215">
        <v>2.1</v>
      </c>
      <c r="I312" s="216"/>
      <c r="J312" s="212"/>
      <c r="K312" s="212"/>
      <c r="L312" s="217"/>
      <c r="M312" s="218"/>
      <c r="N312" s="219"/>
      <c r="O312" s="219"/>
      <c r="P312" s="219"/>
      <c r="Q312" s="219"/>
      <c r="R312" s="219"/>
      <c r="S312" s="219"/>
      <c r="T312" s="220"/>
      <c r="AT312" s="221" t="s">
        <v>140</v>
      </c>
      <c r="AU312" s="221" t="s">
        <v>86</v>
      </c>
      <c r="AV312" s="14" t="s">
        <v>86</v>
      </c>
      <c r="AW312" s="14" t="s">
        <v>31</v>
      </c>
      <c r="AX312" s="14" t="s">
        <v>76</v>
      </c>
      <c r="AY312" s="221" t="s">
        <v>131</v>
      </c>
    </row>
    <row r="313" spans="1:65" s="16" customFormat="1">
      <c r="B313" s="233"/>
      <c r="C313" s="234"/>
      <c r="D313" s="202" t="s">
        <v>140</v>
      </c>
      <c r="E313" s="235" t="s">
        <v>1</v>
      </c>
      <c r="F313" s="236" t="s">
        <v>159</v>
      </c>
      <c r="G313" s="234"/>
      <c r="H313" s="237">
        <v>13.34</v>
      </c>
      <c r="I313" s="238"/>
      <c r="J313" s="234"/>
      <c r="K313" s="234"/>
      <c r="L313" s="239"/>
      <c r="M313" s="240"/>
      <c r="N313" s="241"/>
      <c r="O313" s="241"/>
      <c r="P313" s="241"/>
      <c r="Q313" s="241"/>
      <c r="R313" s="241"/>
      <c r="S313" s="241"/>
      <c r="T313" s="242"/>
      <c r="AT313" s="243" t="s">
        <v>140</v>
      </c>
      <c r="AU313" s="243" t="s">
        <v>86</v>
      </c>
      <c r="AV313" s="16" t="s">
        <v>149</v>
      </c>
      <c r="AW313" s="16" t="s">
        <v>31</v>
      </c>
      <c r="AX313" s="16" t="s">
        <v>76</v>
      </c>
      <c r="AY313" s="243" t="s">
        <v>131</v>
      </c>
    </row>
    <row r="314" spans="1:65" s="15" customFormat="1">
      <c r="B314" s="222"/>
      <c r="C314" s="223"/>
      <c r="D314" s="202" t="s">
        <v>140</v>
      </c>
      <c r="E314" s="224" t="s">
        <v>1</v>
      </c>
      <c r="F314" s="225" t="s">
        <v>143</v>
      </c>
      <c r="G314" s="223"/>
      <c r="H314" s="226">
        <v>44.48</v>
      </c>
      <c r="I314" s="227"/>
      <c r="J314" s="223"/>
      <c r="K314" s="223"/>
      <c r="L314" s="228"/>
      <c r="M314" s="229"/>
      <c r="N314" s="230"/>
      <c r="O314" s="230"/>
      <c r="P314" s="230"/>
      <c r="Q314" s="230"/>
      <c r="R314" s="230"/>
      <c r="S314" s="230"/>
      <c r="T314" s="231"/>
      <c r="AT314" s="232" t="s">
        <v>140</v>
      </c>
      <c r="AU314" s="232" t="s">
        <v>86</v>
      </c>
      <c r="AV314" s="15" t="s">
        <v>138</v>
      </c>
      <c r="AW314" s="15" t="s">
        <v>31</v>
      </c>
      <c r="AX314" s="15" t="s">
        <v>84</v>
      </c>
      <c r="AY314" s="232" t="s">
        <v>131</v>
      </c>
    </row>
    <row r="315" spans="1:65" s="2" customFormat="1" ht="16.5" customHeight="1">
      <c r="A315" s="35"/>
      <c r="B315" s="36"/>
      <c r="C315" s="187" t="s">
        <v>460</v>
      </c>
      <c r="D315" s="187" t="s">
        <v>133</v>
      </c>
      <c r="E315" s="188" t="s">
        <v>461</v>
      </c>
      <c r="F315" s="189" t="s">
        <v>462</v>
      </c>
      <c r="G315" s="190" t="s">
        <v>152</v>
      </c>
      <c r="H315" s="191">
        <v>84.831999999999994</v>
      </c>
      <c r="I315" s="192"/>
      <c r="J315" s="193">
        <f>ROUND(I315*H315,2)</f>
        <v>0</v>
      </c>
      <c r="K315" s="189" t="s">
        <v>195</v>
      </c>
      <c r="L315" s="40"/>
      <c r="M315" s="194" t="s">
        <v>1</v>
      </c>
      <c r="N315" s="195" t="s">
        <v>41</v>
      </c>
      <c r="O315" s="72"/>
      <c r="P315" s="196">
        <f>O315*H315</f>
        <v>0</v>
      </c>
      <c r="Q315" s="196">
        <v>7.4999999999999997E-3</v>
      </c>
      <c r="R315" s="196">
        <f>Q315*H315</f>
        <v>0.63623999999999992</v>
      </c>
      <c r="S315" s="196">
        <v>0</v>
      </c>
      <c r="T315" s="197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198" t="s">
        <v>203</v>
      </c>
      <c r="AT315" s="198" t="s">
        <v>133</v>
      </c>
      <c r="AU315" s="198" t="s">
        <v>86</v>
      </c>
      <c r="AY315" s="18" t="s">
        <v>131</v>
      </c>
      <c r="BE315" s="199">
        <f>IF(N315="základní",J315,0)</f>
        <v>0</v>
      </c>
      <c r="BF315" s="199">
        <f>IF(N315="snížená",J315,0)</f>
        <v>0</v>
      </c>
      <c r="BG315" s="199">
        <f>IF(N315="zákl. přenesená",J315,0)</f>
        <v>0</v>
      </c>
      <c r="BH315" s="199">
        <f>IF(N315="sníž. přenesená",J315,0)</f>
        <v>0</v>
      </c>
      <c r="BI315" s="199">
        <f>IF(N315="nulová",J315,0)</f>
        <v>0</v>
      </c>
      <c r="BJ315" s="18" t="s">
        <v>84</v>
      </c>
      <c r="BK315" s="199">
        <f>ROUND(I315*H315,2)</f>
        <v>0</v>
      </c>
      <c r="BL315" s="18" t="s">
        <v>203</v>
      </c>
      <c r="BM315" s="198" t="s">
        <v>463</v>
      </c>
    </row>
    <row r="316" spans="1:65" s="13" customFormat="1">
      <c r="B316" s="200"/>
      <c r="C316" s="201"/>
      <c r="D316" s="202" t="s">
        <v>140</v>
      </c>
      <c r="E316" s="203" t="s">
        <v>1</v>
      </c>
      <c r="F316" s="204" t="s">
        <v>464</v>
      </c>
      <c r="G316" s="201"/>
      <c r="H316" s="203" t="s">
        <v>1</v>
      </c>
      <c r="I316" s="205"/>
      <c r="J316" s="201"/>
      <c r="K316" s="201"/>
      <c r="L316" s="206"/>
      <c r="M316" s="207"/>
      <c r="N316" s="208"/>
      <c r="O316" s="208"/>
      <c r="P316" s="208"/>
      <c r="Q316" s="208"/>
      <c r="R316" s="208"/>
      <c r="S316" s="208"/>
      <c r="T316" s="209"/>
      <c r="AT316" s="210" t="s">
        <v>140</v>
      </c>
      <c r="AU316" s="210" t="s">
        <v>86</v>
      </c>
      <c r="AV316" s="13" t="s">
        <v>84</v>
      </c>
      <c r="AW316" s="13" t="s">
        <v>31</v>
      </c>
      <c r="AX316" s="13" t="s">
        <v>76</v>
      </c>
      <c r="AY316" s="210" t="s">
        <v>131</v>
      </c>
    </row>
    <row r="317" spans="1:65" s="13" customFormat="1">
      <c r="B317" s="200"/>
      <c r="C317" s="201"/>
      <c r="D317" s="202" t="s">
        <v>140</v>
      </c>
      <c r="E317" s="203" t="s">
        <v>1</v>
      </c>
      <c r="F317" s="204" t="s">
        <v>154</v>
      </c>
      <c r="G317" s="201"/>
      <c r="H317" s="203" t="s">
        <v>1</v>
      </c>
      <c r="I317" s="205"/>
      <c r="J317" s="201"/>
      <c r="K317" s="201"/>
      <c r="L317" s="206"/>
      <c r="M317" s="207"/>
      <c r="N317" s="208"/>
      <c r="O317" s="208"/>
      <c r="P317" s="208"/>
      <c r="Q317" s="208"/>
      <c r="R317" s="208"/>
      <c r="S317" s="208"/>
      <c r="T317" s="209"/>
      <c r="AT317" s="210" t="s">
        <v>140</v>
      </c>
      <c r="AU317" s="210" t="s">
        <v>86</v>
      </c>
      <c r="AV317" s="13" t="s">
        <v>84</v>
      </c>
      <c r="AW317" s="13" t="s">
        <v>31</v>
      </c>
      <c r="AX317" s="13" t="s">
        <v>76</v>
      </c>
      <c r="AY317" s="210" t="s">
        <v>131</v>
      </c>
    </row>
    <row r="318" spans="1:65" s="14" customFormat="1">
      <c r="B318" s="211"/>
      <c r="C318" s="212"/>
      <c r="D318" s="202" t="s">
        <v>140</v>
      </c>
      <c r="E318" s="213" t="s">
        <v>1</v>
      </c>
      <c r="F318" s="214" t="s">
        <v>465</v>
      </c>
      <c r="G318" s="212"/>
      <c r="H318" s="215">
        <v>1.4159999999999999</v>
      </c>
      <c r="I318" s="216"/>
      <c r="J318" s="212"/>
      <c r="K318" s="212"/>
      <c r="L318" s="217"/>
      <c r="M318" s="218"/>
      <c r="N318" s="219"/>
      <c r="O318" s="219"/>
      <c r="P318" s="219"/>
      <c r="Q318" s="219"/>
      <c r="R318" s="219"/>
      <c r="S318" s="219"/>
      <c r="T318" s="220"/>
      <c r="AT318" s="221" t="s">
        <v>140</v>
      </c>
      <c r="AU318" s="221" t="s">
        <v>86</v>
      </c>
      <c r="AV318" s="14" t="s">
        <v>86</v>
      </c>
      <c r="AW318" s="14" t="s">
        <v>31</v>
      </c>
      <c r="AX318" s="14" t="s">
        <v>76</v>
      </c>
      <c r="AY318" s="221" t="s">
        <v>131</v>
      </c>
    </row>
    <row r="319" spans="1:65" s="14" customFormat="1">
      <c r="B319" s="211"/>
      <c r="C319" s="212"/>
      <c r="D319" s="202" t="s">
        <v>140</v>
      </c>
      <c r="E319" s="213" t="s">
        <v>1</v>
      </c>
      <c r="F319" s="214" t="s">
        <v>466</v>
      </c>
      <c r="G319" s="212"/>
      <c r="H319" s="215">
        <v>5.516</v>
      </c>
      <c r="I319" s="216"/>
      <c r="J319" s="212"/>
      <c r="K319" s="212"/>
      <c r="L319" s="217"/>
      <c r="M319" s="218"/>
      <c r="N319" s="219"/>
      <c r="O319" s="219"/>
      <c r="P319" s="219"/>
      <c r="Q319" s="219"/>
      <c r="R319" s="219"/>
      <c r="S319" s="219"/>
      <c r="T319" s="220"/>
      <c r="AT319" s="221" t="s">
        <v>140</v>
      </c>
      <c r="AU319" s="221" t="s">
        <v>86</v>
      </c>
      <c r="AV319" s="14" t="s">
        <v>86</v>
      </c>
      <c r="AW319" s="14" t="s">
        <v>31</v>
      </c>
      <c r="AX319" s="14" t="s">
        <v>76</v>
      </c>
      <c r="AY319" s="221" t="s">
        <v>131</v>
      </c>
    </row>
    <row r="320" spans="1:65" s="14" customFormat="1">
      <c r="B320" s="211"/>
      <c r="C320" s="212"/>
      <c r="D320" s="202" t="s">
        <v>140</v>
      </c>
      <c r="E320" s="213" t="s">
        <v>1</v>
      </c>
      <c r="F320" s="214" t="s">
        <v>467</v>
      </c>
      <c r="G320" s="212"/>
      <c r="H320" s="215">
        <v>1.68</v>
      </c>
      <c r="I320" s="216"/>
      <c r="J320" s="212"/>
      <c r="K320" s="212"/>
      <c r="L320" s="217"/>
      <c r="M320" s="218"/>
      <c r="N320" s="219"/>
      <c r="O320" s="219"/>
      <c r="P320" s="219"/>
      <c r="Q320" s="219"/>
      <c r="R320" s="219"/>
      <c r="S320" s="219"/>
      <c r="T320" s="220"/>
      <c r="AT320" s="221" t="s">
        <v>140</v>
      </c>
      <c r="AU320" s="221" t="s">
        <v>86</v>
      </c>
      <c r="AV320" s="14" t="s">
        <v>86</v>
      </c>
      <c r="AW320" s="14" t="s">
        <v>31</v>
      </c>
      <c r="AX320" s="14" t="s">
        <v>76</v>
      </c>
      <c r="AY320" s="221" t="s">
        <v>131</v>
      </c>
    </row>
    <row r="321" spans="2:51" s="14" customFormat="1">
      <c r="B321" s="211"/>
      <c r="C321" s="212"/>
      <c r="D321" s="202" t="s">
        <v>140</v>
      </c>
      <c r="E321" s="213" t="s">
        <v>1</v>
      </c>
      <c r="F321" s="214" t="s">
        <v>468</v>
      </c>
      <c r="G321" s="212"/>
      <c r="H321" s="215">
        <v>5.54</v>
      </c>
      <c r="I321" s="216"/>
      <c r="J321" s="212"/>
      <c r="K321" s="212"/>
      <c r="L321" s="217"/>
      <c r="M321" s="218"/>
      <c r="N321" s="219"/>
      <c r="O321" s="219"/>
      <c r="P321" s="219"/>
      <c r="Q321" s="219"/>
      <c r="R321" s="219"/>
      <c r="S321" s="219"/>
      <c r="T321" s="220"/>
      <c r="AT321" s="221" t="s">
        <v>140</v>
      </c>
      <c r="AU321" s="221" t="s">
        <v>86</v>
      </c>
      <c r="AV321" s="14" t="s">
        <v>86</v>
      </c>
      <c r="AW321" s="14" t="s">
        <v>31</v>
      </c>
      <c r="AX321" s="14" t="s">
        <v>76</v>
      </c>
      <c r="AY321" s="221" t="s">
        <v>131</v>
      </c>
    </row>
    <row r="322" spans="2:51" s="14" customFormat="1">
      <c r="B322" s="211"/>
      <c r="C322" s="212"/>
      <c r="D322" s="202" t="s">
        <v>140</v>
      </c>
      <c r="E322" s="213" t="s">
        <v>1</v>
      </c>
      <c r="F322" s="214" t="s">
        <v>469</v>
      </c>
      <c r="G322" s="212"/>
      <c r="H322" s="215">
        <v>1.44</v>
      </c>
      <c r="I322" s="216"/>
      <c r="J322" s="212"/>
      <c r="K322" s="212"/>
      <c r="L322" s="217"/>
      <c r="M322" s="218"/>
      <c r="N322" s="219"/>
      <c r="O322" s="219"/>
      <c r="P322" s="219"/>
      <c r="Q322" s="219"/>
      <c r="R322" s="219"/>
      <c r="S322" s="219"/>
      <c r="T322" s="220"/>
      <c r="AT322" s="221" t="s">
        <v>140</v>
      </c>
      <c r="AU322" s="221" t="s">
        <v>86</v>
      </c>
      <c r="AV322" s="14" t="s">
        <v>86</v>
      </c>
      <c r="AW322" s="14" t="s">
        <v>31</v>
      </c>
      <c r="AX322" s="14" t="s">
        <v>76</v>
      </c>
      <c r="AY322" s="221" t="s">
        <v>131</v>
      </c>
    </row>
    <row r="323" spans="2:51" s="14" customFormat="1">
      <c r="B323" s="211"/>
      <c r="C323" s="212"/>
      <c r="D323" s="202" t="s">
        <v>140</v>
      </c>
      <c r="E323" s="213" t="s">
        <v>1</v>
      </c>
      <c r="F323" s="214" t="s">
        <v>470</v>
      </c>
      <c r="G323" s="212"/>
      <c r="H323" s="215">
        <v>5.6130000000000004</v>
      </c>
      <c r="I323" s="216"/>
      <c r="J323" s="212"/>
      <c r="K323" s="212"/>
      <c r="L323" s="217"/>
      <c r="M323" s="218"/>
      <c r="N323" s="219"/>
      <c r="O323" s="219"/>
      <c r="P323" s="219"/>
      <c r="Q323" s="219"/>
      <c r="R323" s="219"/>
      <c r="S323" s="219"/>
      <c r="T323" s="220"/>
      <c r="AT323" s="221" t="s">
        <v>140</v>
      </c>
      <c r="AU323" s="221" t="s">
        <v>86</v>
      </c>
      <c r="AV323" s="14" t="s">
        <v>86</v>
      </c>
      <c r="AW323" s="14" t="s">
        <v>31</v>
      </c>
      <c r="AX323" s="14" t="s">
        <v>76</v>
      </c>
      <c r="AY323" s="221" t="s">
        <v>131</v>
      </c>
    </row>
    <row r="324" spans="2:51" s="14" customFormat="1">
      <c r="B324" s="211"/>
      <c r="C324" s="212"/>
      <c r="D324" s="202" t="s">
        <v>140</v>
      </c>
      <c r="E324" s="213" t="s">
        <v>1</v>
      </c>
      <c r="F324" s="214" t="s">
        <v>471</v>
      </c>
      <c r="G324" s="212"/>
      <c r="H324" s="215">
        <v>1.6319999999999999</v>
      </c>
      <c r="I324" s="216"/>
      <c r="J324" s="212"/>
      <c r="K324" s="212"/>
      <c r="L324" s="217"/>
      <c r="M324" s="218"/>
      <c r="N324" s="219"/>
      <c r="O324" s="219"/>
      <c r="P324" s="219"/>
      <c r="Q324" s="219"/>
      <c r="R324" s="219"/>
      <c r="S324" s="219"/>
      <c r="T324" s="220"/>
      <c r="AT324" s="221" t="s">
        <v>140</v>
      </c>
      <c r="AU324" s="221" t="s">
        <v>86</v>
      </c>
      <c r="AV324" s="14" t="s">
        <v>86</v>
      </c>
      <c r="AW324" s="14" t="s">
        <v>31</v>
      </c>
      <c r="AX324" s="14" t="s">
        <v>76</v>
      </c>
      <c r="AY324" s="221" t="s">
        <v>131</v>
      </c>
    </row>
    <row r="325" spans="2:51" s="14" customFormat="1">
      <c r="B325" s="211"/>
      <c r="C325" s="212"/>
      <c r="D325" s="202" t="s">
        <v>140</v>
      </c>
      <c r="E325" s="213" t="s">
        <v>1</v>
      </c>
      <c r="F325" s="214" t="s">
        <v>472</v>
      </c>
      <c r="G325" s="212"/>
      <c r="H325" s="215">
        <v>5.4420000000000002</v>
      </c>
      <c r="I325" s="216"/>
      <c r="J325" s="212"/>
      <c r="K325" s="212"/>
      <c r="L325" s="217"/>
      <c r="M325" s="218"/>
      <c r="N325" s="219"/>
      <c r="O325" s="219"/>
      <c r="P325" s="219"/>
      <c r="Q325" s="219"/>
      <c r="R325" s="219"/>
      <c r="S325" s="219"/>
      <c r="T325" s="220"/>
      <c r="AT325" s="221" t="s">
        <v>140</v>
      </c>
      <c r="AU325" s="221" t="s">
        <v>86</v>
      </c>
      <c r="AV325" s="14" t="s">
        <v>86</v>
      </c>
      <c r="AW325" s="14" t="s">
        <v>31</v>
      </c>
      <c r="AX325" s="14" t="s">
        <v>76</v>
      </c>
      <c r="AY325" s="221" t="s">
        <v>131</v>
      </c>
    </row>
    <row r="326" spans="2:51" s="16" customFormat="1">
      <c r="B326" s="233"/>
      <c r="C326" s="234"/>
      <c r="D326" s="202" t="s">
        <v>140</v>
      </c>
      <c r="E326" s="235" t="s">
        <v>1</v>
      </c>
      <c r="F326" s="236" t="s">
        <v>159</v>
      </c>
      <c r="G326" s="234"/>
      <c r="H326" s="237">
        <v>28.279</v>
      </c>
      <c r="I326" s="238"/>
      <c r="J326" s="234"/>
      <c r="K326" s="234"/>
      <c r="L326" s="239"/>
      <c r="M326" s="240"/>
      <c r="N326" s="241"/>
      <c r="O326" s="241"/>
      <c r="P326" s="241"/>
      <c r="Q326" s="241"/>
      <c r="R326" s="241"/>
      <c r="S326" s="241"/>
      <c r="T326" s="242"/>
      <c r="AT326" s="243" t="s">
        <v>140</v>
      </c>
      <c r="AU326" s="243" t="s">
        <v>86</v>
      </c>
      <c r="AV326" s="16" t="s">
        <v>149</v>
      </c>
      <c r="AW326" s="16" t="s">
        <v>31</v>
      </c>
      <c r="AX326" s="16" t="s">
        <v>76</v>
      </c>
      <c r="AY326" s="243" t="s">
        <v>131</v>
      </c>
    </row>
    <row r="327" spans="2:51" s="14" customFormat="1">
      <c r="B327" s="211"/>
      <c r="C327" s="212"/>
      <c r="D327" s="202" t="s">
        <v>140</v>
      </c>
      <c r="E327" s="213" t="s">
        <v>1</v>
      </c>
      <c r="F327" s="214" t="s">
        <v>473</v>
      </c>
      <c r="G327" s="212"/>
      <c r="H327" s="215">
        <v>1.44</v>
      </c>
      <c r="I327" s="216"/>
      <c r="J327" s="212"/>
      <c r="K327" s="212"/>
      <c r="L327" s="217"/>
      <c r="M327" s="218"/>
      <c r="N327" s="219"/>
      <c r="O327" s="219"/>
      <c r="P327" s="219"/>
      <c r="Q327" s="219"/>
      <c r="R327" s="219"/>
      <c r="S327" s="219"/>
      <c r="T327" s="220"/>
      <c r="AT327" s="221" t="s">
        <v>140</v>
      </c>
      <c r="AU327" s="221" t="s">
        <v>86</v>
      </c>
      <c r="AV327" s="14" t="s">
        <v>86</v>
      </c>
      <c r="AW327" s="14" t="s">
        <v>31</v>
      </c>
      <c r="AX327" s="14" t="s">
        <v>76</v>
      </c>
      <c r="AY327" s="221" t="s">
        <v>131</v>
      </c>
    </row>
    <row r="328" spans="2:51" s="14" customFormat="1">
      <c r="B328" s="211"/>
      <c r="C328" s="212"/>
      <c r="D328" s="202" t="s">
        <v>140</v>
      </c>
      <c r="E328" s="213" t="s">
        <v>1</v>
      </c>
      <c r="F328" s="214" t="s">
        <v>474</v>
      </c>
      <c r="G328" s="212"/>
      <c r="H328" s="215">
        <v>5.5650000000000004</v>
      </c>
      <c r="I328" s="216"/>
      <c r="J328" s="212"/>
      <c r="K328" s="212"/>
      <c r="L328" s="217"/>
      <c r="M328" s="218"/>
      <c r="N328" s="219"/>
      <c r="O328" s="219"/>
      <c r="P328" s="219"/>
      <c r="Q328" s="219"/>
      <c r="R328" s="219"/>
      <c r="S328" s="219"/>
      <c r="T328" s="220"/>
      <c r="AT328" s="221" t="s">
        <v>140</v>
      </c>
      <c r="AU328" s="221" t="s">
        <v>86</v>
      </c>
      <c r="AV328" s="14" t="s">
        <v>86</v>
      </c>
      <c r="AW328" s="14" t="s">
        <v>31</v>
      </c>
      <c r="AX328" s="14" t="s">
        <v>76</v>
      </c>
      <c r="AY328" s="221" t="s">
        <v>131</v>
      </c>
    </row>
    <row r="329" spans="2:51" s="14" customFormat="1">
      <c r="B329" s="211"/>
      <c r="C329" s="212"/>
      <c r="D329" s="202" t="s">
        <v>140</v>
      </c>
      <c r="E329" s="213" t="s">
        <v>1</v>
      </c>
      <c r="F329" s="214" t="s">
        <v>475</v>
      </c>
      <c r="G329" s="212"/>
      <c r="H329" s="215">
        <v>1.6379999999999999</v>
      </c>
      <c r="I329" s="216"/>
      <c r="J329" s="212"/>
      <c r="K329" s="212"/>
      <c r="L329" s="217"/>
      <c r="M329" s="218"/>
      <c r="N329" s="219"/>
      <c r="O329" s="219"/>
      <c r="P329" s="219"/>
      <c r="Q329" s="219"/>
      <c r="R329" s="219"/>
      <c r="S329" s="219"/>
      <c r="T329" s="220"/>
      <c r="AT329" s="221" t="s">
        <v>140</v>
      </c>
      <c r="AU329" s="221" t="s">
        <v>86</v>
      </c>
      <c r="AV329" s="14" t="s">
        <v>86</v>
      </c>
      <c r="AW329" s="14" t="s">
        <v>31</v>
      </c>
      <c r="AX329" s="14" t="s">
        <v>76</v>
      </c>
      <c r="AY329" s="221" t="s">
        <v>131</v>
      </c>
    </row>
    <row r="330" spans="2:51" s="14" customFormat="1">
      <c r="B330" s="211"/>
      <c r="C330" s="212"/>
      <c r="D330" s="202" t="s">
        <v>140</v>
      </c>
      <c r="E330" s="213" t="s">
        <v>1</v>
      </c>
      <c r="F330" s="214" t="s">
        <v>476</v>
      </c>
      <c r="G330" s="212"/>
      <c r="H330" s="215">
        <v>5.42</v>
      </c>
      <c r="I330" s="216"/>
      <c r="J330" s="212"/>
      <c r="K330" s="212"/>
      <c r="L330" s="217"/>
      <c r="M330" s="218"/>
      <c r="N330" s="219"/>
      <c r="O330" s="219"/>
      <c r="P330" s="219"/>
      <c r="Q330" s="219"/>
      <c r="R330" s="219"/>
      <c r="S330" s="219"/>
      <c r="T330" s="220"/>
      <c r="AT330" s="221" t="s">
        <v>140</v>
      </c>
      <c r="AU330" s="221" t="s">
        <v>86</v>
      </c>
      <c r="AV330" s="14" t="s">
        <v>86</v>
      </c>
      <c r="AW330" s="14" t="s">
        <v>31</v>
      </c>
      <c r="AX330" s="14" t="s">
        <v>76</v>
      </c>
      <c r="AY330" s="221" t="s">
        <v>131</v>
      </c>
    </row>
    <row r="331" spans="2:51" s="14" customFormat="1">
      <c r="B331" s="211"/>
      <c r="C331" s="212"/>
      <c r="D331" s="202" t="s">
        <v>140</v>
      </c>
      <c r="E331" s="213" t="s">
        <v>1</v>
      </c>
      <c r="F331" s="214" t="s">
        <v>477</v>
      </c>
      <c r="G331" s="212"/>
      <c r="H331" s="215">
        <v>1.4159999999999999</v>
      </c>
      <c r="I331" s="216"/>
      <c r="J331" s="212"/>
      <c r="K331" s="212"/>
      <c r="L331" s="217"/>
      <c r="M331" s="218"/>
      <c r="N331" s="219"/>
      <c r="O331" s="219"/>
      <c r="P331" s="219"/>
      <c r="Q331" s="219"/>
      <c r="R331" s="219"/>
      <c r="S331" s="219"/>
      <c r="T331" s="220"/>
      <c r="AT331" s="221" t="s">
        <v>140</v>
      </c>
      <c r="AU331" s="221" t="s">
        <v>86</v>
      </c>
      <c r="AV331" s="14" t="s">
        <v>86</v>
      </c>
      <c r="AW331" s="14" t="s">
        <v>31</v>
      </c>
      <c r="AX331" s="14" t="s">
        <v>76</v>
      </c>
      <c r="AY331" s="221" t="s">
        <v>131</v>
      </c>
    </row>
    <row r="332" spans="2:51" s="14" customFormat="1">
      <c r="B332" s="211"/>
      <c r="C332" s="212"/>
      <c r="D332" s="202" t="s">
        <v>140</v>
      </c>
      <c r="E332" s="213" t="s">
        <v>1</v>
      </c>
      <c r="F332" s="214" t="s">
        <v>478</v>
      </c>
      <c r="G332" s="212"/>
      <c r="H332" s="215">
        <v>5.5519999999999996</v>
      </c>
      <c r="I332" s="216"/>
      <c r="J332" s="212"/>
      <c r="K332" s="212"/>
      <c r="L332" s="217"/>
      <c r="M332" s="218"/>
      <c r="N332" s="219"/>
      <c r="O332" s="219"/>
      <c r="P332" s="219"/>
      <c r="Q332" s="219"/>
      <c r="R332" s="219"/>
      <c r="S332" s="219"/>
      <c r="T332" s="220"/>
      <c r="AT332" s="221" t="s">
        <v>140</v>
      </c>
      <c r="AU332" s="221" t="s">
        <v>86</v>
      </c>
      <c r="AV332" s="14" t="s">
        <v>86</v>
      </c>
      <c r="AW332" s="14" t="s">
        <v>31</v>
      </c>
      <c r="AX332" s="14" t="s">
        <v>76</v>
      </c>
      <c r="AY332" s="221" t="s">
        <v>131</v>
      </c>
    </row>
    <row r="333" spans="2:51" s="14" customFormat="1">
      <c r="B333" s="211"/>
      <c r="C333" s="212"/>
      <c r="D333" s="202" t="s">
        <v>140</v>
      </c>
      <c r="E333" s="213" t="s">
        <v>1</v>
      </c>
      <c r="F333" s="214" t="s">
        <v>479</v>
      </c>
      <c r="G333" s="212"/>
      <c r="H333" s="215">
        <v>1.62</v>
      </c>
      <c r="I333" s="216"/>
      <c r="J333" s="212"/>
      <c r="K333" s="212"/>
      <c r="L333" s="217"/>
      <c r="M333" s="218"/>
      <c r="N333" s="219"/>
      <c r="O333" s="219"/>
      <c r="P333" s="219"/>
      <c r="Q333" s="219"/>
      <c r="R333" s="219"/>
      <c r="S333" s="219"/>
      <c r="T333" s="220"/>
      <c r="AT333" s="221" t="s">
        <v>140</v>
      </c>
      <c r="AU333" s="221" t="s">
        <v>86</v>
      </c>
      <c r="AV333" s="14" t="s">
        <v>86</v>
      </c>
      <c r="AW333" s="14" t="s">
        <v>31</v>
      </c>
      <c r="AX333" s="14" t="s">
        <v>76</v>
      </c>
      <c r="AY333" s="221" t="s">
        <v>131</v>
      </c>
    </row>
    <row r="334" spans="2:51" s="14" customFormat="1">
      <c r="B334" s="211"/>
      <c r="C334" s="212"/>
      <c r="D334" s="202" t="s">
        <v>140</v>
      </c>
      <c r="E334" s="213" t="s">
        <v>1</v>
      </c>
      <c r="F334" s="214" t="s">
        <v>480</v>
      </c>
      <c r="G334" s="212"/>
      <c r="H334" s="215">
        <v>5.4059999999999997</v>
      </c>
      <c r="I334" s="216"/>
      <c r="J334" s="212"/>
      <c r="K334" s="212"/>
      <c r="L334" s="217"/>
      <c r="M334" s="218"/>
      <c r="N334" s="219"/>
      <c r="O334" s="219"/>
      <c r="P334" s="219"/>
      <c r="Q334" s="219"/>
      <c r="R334" s="219"/>
      <c r="S334" s="219"/>
      <c r="T334" s="220"/>
      <c r="AT334" s="221" t="s">
        <v>140</v>
      </c>
      <c r="AU334" s="221" t="s">
        <v>86</v>
      </c>
      <c r="AV334" s="14" t="s">
        <v>86</v>
      </c>
      <c r="AW334" s="14" t="s">
        <v>31</v>
      </c>
      <c r="AX334" s="14" t="s">
        <v>76</v>
      </c>
      <c r="AY334" s="221" t="s">
        <v>131</v>
      </c>
    </row>
    <row r="335" spans="2:51" s="16" customFormat="1">
      <c r="B335" s="233"/>
      <c r="C335" s="234"/>
      <c r="D335" s="202" t="s">
        <v>140</v>
      </c>
      <c r="E335" s="235" t="s">
        <v>1</v>
      </c>
      <c r="F335" s="236" t="s">
        <v>159</v>
      </c>
      <c r="G335" s="234"/>
      <c r="H335" s="237">
        <v>28.056999999999999</v>
      </c>
      <c r="I335" s="238"/>
      <c r="J335" s="234"/>
      <c r="K335" s="234"/>
      <c r="L335" s="239"/>
      <c r="M335" s="240"/>
      <c r="N335" s="241"/>
      <c r="O335" s="241"/>
      <c r="P335" s="241"/>
      <c r="Q335" s="241"/>
      <c r="R335" s="241"/>
      <c r="S335" s="241"/>
      <c r="T335" s="242"/>
      <c r="AT335" s="243" t="s">
        <v>140</v>
      </c>
      <c r="AU335" s="243" t="s">
        <v>86</v>
      </c>
      <c r="AV335" s="16" t="s">
        <v>149</v>
      </c>
      <c r="AW335" s="16" t="s">
        <v>31</v>
      </c>
      <c r="AX335" s="16" t="s">
        <v>76</v>
      </c>
      <c r="AY335" s="243" t="s">
        <v>131</v>
      </c>
    </row>
    <row r="336" spans="2:51" s="14" customFormat="1">
      <c r="B336" s="211"/>
      <c r="C336" s="212"/>
      <c r="D336" s="202" t="s">
        <v>140</v>
      </c>
      <c r="E336" s="213" t="s">
        <v>1</v>
      </c>
      <c r="F336" s="214" t="s">
        <v>481</v>
      </c>
      <c r="G336" s="212"/>
      <c r="H336" s="215">
        <v>1.4279999999999999</v>
      </c>
      <c r="I336" s="216"/>
      <c r="J336" s="212"/>
      <c r="K336" s="212"/>
      <c r="L336" s="217"/>
      <c r="M336" s="218"/>
      <c r="N336" s="219"/>
      <c r="O336" s="219"/>
      <c r="P336" s="219"/>
      <c r="Q336" s="219"/>
      <c r="R336" s="219"/>
      <c r="S336" s="219"/>
      <c r="T336" s="220"/>
      <c r="AT336" s="221" t="s">
        <v>140</v>
      </c>
      <c r="AU336" s="221" t="s">
        <v>86</v>
      </c>
      <c r="AV336" s="14" t="s">
        <v>86</v>
      </c>
      <c r="AW336" s="14" t="s">
        <v>31</v>
      </c>
      <c r="AX336" s="14" t="s">
        <v>76</v>
      </c>
      <c r="AY336" s="221" t="s">
        <v>131</v>
      </c>
    </row>
    <row r="337" spans="1:65" s="14" customFormat="1">
      <c r="B337" s="211"/>
      <c r="C337" s="212"/>
      <c r="D337" s="202" t="s">
        <v>140</v>
      </c>
      <c r="E337" s="213" t="s">
        <v>1</v>
      </c>
      <c r="F337" s="214" t="s">
        <v>482</v>
      </c>
      <c r="G337" s="212"/>
      <c r="H337" s="215">
        <v>5.5759999999999996</v>
      </c>
      <c r="I337" s="216"/>
      <c r="J337" s="212"/>
      <c r="K337" s="212"/>
      <c r="L337" s="217"/>
      <c r="M337" s="218"/>
      <c r="N337" s="219"/>
      <c r="O337" s="219"/>
      <c r="P337" s="219"/>
      <c r="Q337" s="219"/>
      <c r="R337" s="219"/>
      <c r="S337" s="219"/>
      <c r="T337" s="220"/>
      <c r="AT337" s="221" t="s">
        <v>140</v>
      </c>
      <c r="AU337" s="221" t="s">
        <v>86</v>
      </c>
      <c r="AV337" s="14" t="s">
        <v>86</v>
      </c>
      <c r="AW337" s="14" t="s">
        <v>31</v>
      </c>
      <c r="AX337" s="14" t="s">
        <v>76</v>
      </c>
      <c r="AY337" s="221" t="s">
        <v>131</v>
      </c>
    </row>
    <row r="338" spans="1:65" s="14" customFormat="1">
      <c r="B338" s="211"/>
      <c r="C338" s="212"/>
      <c r="D338" s="202" t="s">
        <v>140</v>
      </c>
      <c r="E338" s="213" t="s">
        <v>1</v>
      </c>
      <c r="F338" s="214" t="s">
        <v>483</v>
      </c>
      <c r="G338" s="212"/>
      <c r="H338" s="215">
        <v>1.68</v>
      </c>
      <c r="I338" s="216"/>
      <c r="J338" s="212"/>
      <c r="K338" s="212"/>
      <c r="L338" s="217"/>
      <c r="M338" s="218"/>
      <c r="N338" s="219"/>
      <c r="O338" s="219"/>
      <c r="P338" s="219"/>
      <c r="Q338" s="219"/>
      <c r="R338" s="219"/>
      <c r="S338" s="219"/>
      <c r="T338" s="220"/>
      <c r="AT338" s="221" t="s">
        <v>140</v>
      </c>
      <c r="AU338" s="221" t="s">
        <v>86</v>
      </c>
      <c r="AV338" s="14" t="s">
        <v>86</v>
      </c>
      <c r="AW338" s="14" t="s">
        <v>31</v>
      </c>
      <c r="AX338" s="14" t="s">
        <v>76</v>
      </c>
      <c r="AY338" s="221" t="s">
        <v>131</v>
      </c>
    </row>
    <row r="339" spans="1:65" s="14" customFormat="1">
      <c r="B339" s="211"/>
      <c r="C339" s="212"/>
      <c r="D339" s="202" t="s">
        <v>140</v>
      </c>
      <c r="E339" s="213" t="s">
        <v>1</v>
      </c>
      <c r="F339" s="214" t="s">
        <v>484</v>
      </c>
      <c r="G339" s="212"/>
      <c r="H339" s="215">
        <v>5.54</v>
      </c>
      <c r="I339" s="216"/>
      <c r="J339" s="212"/>
      <c r="K339" s="212"/>
      <c r="L339" s="217"/>
      <c r="M339" s="218"/>
      <c r="N339" s="219"/>
      <c r="O339" s="219"/>
      <c r="P339" s="219"/>
      <c r="Q339" s="219"/>
      <c r="R339" s="219"/>
      <c r="S339" s="219"/>
      <c r="T339" s="220"/>
      <c r="AT339" s="221" t="s">
        <v>140</v>
      </c>
      <c r="AU339" s="221" t="s">
        <v>86</v>
      </c>
      <c r="AV339" s="14" t="s">
        <v>86</v>
      </c>
      <c r="AW339" s="14" t="s">
        <v>31</v>
      </c>
      <c r="AX339" s="14" t="s">
        <v>76</v>
      </c>
      <c r="AY339" s="221" t="s">
        <v>131</v>
      </c>
    </row>
    <row r="340" spans="1:65" s="14" customFormat="1">
      <c r="B340" s="211"/>
      <c r="C340" s="212"/>
      <c r="D340" s="202" t="s">
        <v>140</v>
      </c>
      <c r="E340" s="213" t="s">
        <v>1</v>
      </c>
      <c r="F340" s="214" t="s">
        <v>485</v>
      </c>
      <c r="G340" s="212"/>
      <c r="H340" s="215">
        <v>1.4159999999999999</v>
      </c>
      <c r="I340" s="216"/>
      <c r="J340" s="212"/>
      <c r="K340" s="212"/>
      <c r="L340" s="217"/>
      <c r="M340" s="218"/>
      <c r="N340" s="219"/>
      <c r="O340" s="219"/>
      <c r="P340" s="219"/>
      <c r="Q340" s="219"/>
      <c r="R340" s="219"/>
      <c r="S340" s="219"/>
      <c r="T340" s="220"/>
      <c r="AT340" s="221" t="s">
        <v>140</v>
      </c>
      <c r="AU340" s="221" t="s">
        <v>86</v>
      </c>
      <c r="AV340" s="14" t="s">
        <v>86</v>
      </c>
      <c r="AW340" s="14" t="s">
        <v>31</v>
      </c>
      <c r="AX340" s="14" t="s">
        <v>76</v>
      </c>
      <c r="AY340" s="221" t="s">
        <v>131</v>
      </c>
    </row>
    <row r="341" spans="1:65" s="14" customFormat="1">
      <c r="B341" s="211"/>
      <c r="C341" s="212"/>
      <c r="D341" s="202" t="s">
        <v>140</v>
      </c>
      <c r="E341" s="213" t="s">
        <v>1</v>
      </c>
      <c r="F341" s="214" t="s">
        <v>486</v>
      </c>
      <c r="G341" s="212"/>
      <c r="H341" s="215">
        <v>5.5640000000000001</v>
      </c>
      <c r="I341" s="216"/>
      <c r="J341" s="212"/>
      <c r="K341" s="212"/>
      <c r="L341" s="217"/>
      <c r="M341" s="218"/>
      <c r="N341" s="219"/>
      <c r="O341" s="219"/>
      <c r="P341" s="219"/>
      <c r="Q341" s="219"/>
      <c r="R341" s="219"/>
      <c r="S341" s="219"/>
      <c r="T341" s="220"/>
      <c r="AT341" s="221" t="s">
        <v>140</v>
      </c>
      <c r="AU341" s="221" t="s">
        <v>86</v>
      </c>
      <c r="AV341" s="14" t="s">
        <v>86</v>
      </c>
      <c r="AW341" s="14" t="s">
        <v>31</v>
      </c>
      <c r="AX341" s="14" t="s">
        <v>76</v>
      </c>
      <c r="AY341" s="221" t="s">
        <v>131</v>
      </c>
    </row>
    <row r="342" spans="1:65" s="14" customFormat="1">
      <c r="B342" s="211"/>
      <c r="C342" s="212"/>
      <c r="D342" s="202" t="s">
        <v>140</v>
      </c>
      <c r="E342" s="213" t="s">
        <v>1</v>
      </c>
      <c r="F342" s="214" t="s">
        <v>487</v>
      </c>
      <c r="G342" s="212"/>
      <c r="H342" s="215">
        <v>1.704</v>
      </c>
      <c r="I342" s="216"/>
      <c r="J342" s="212"/>
      <c r="K342" s="212"/>
      <c r="L342" s="217"/>
      <c r="M342" s="218"/>
      <c r="N342" s="219"/>
      <c r="O342" s="219"/>
      <c r="P342" s="219"/>
      <c r="Q342" s="219"/>
      <c r="R342" s="219"/>
      <c r="S342" s="219"/>
      <c r="T342" s="220"/>
      <c r="AT342" s="221" t="s">
        <v>140</v>
      </c>
      <c r="AU342" s="221" t="s">
        <v>86</v>
      </c>
      <c r="AV342" s="14" t="s">
        <v>86</v>
      </c>
      <c r="AW342" s="14" t="s">
        <v>31</v>
      </c>
      <c r="AX342" s="14" t="s">
        <v>76</v>
      </c>
      <c r="AY342" s="221" t="s">
        <v>131</v>
      </c>
    </row>
    <row r="343" spans="1:65" s="14" customFormat="1">
      <c r="B343" s="211"/>
      <c r="C343" s="212"/>
      <c r="D343" s="202" t="s">
        <v>140</v>
      </c>
      <c r="E343" s="213" t="s">
        <v>1</v>
      </c>
      <c r="F343" s="214" t="s">
        <v>488</v>
      </c>
      <c r="G343" s="212"/>
      <c r="H343" s="215">
        <v>5.5880000000000001</v>
      </c>
      <c r="I343" s="216"/>
      <c r="J343" s="212"/>
      <c r="K343" s="212"/>
      <c r="L343" s="217"/>
      <c r="M343" s="218"/>
      <c r="N343" s="219"/>
      <c r="O343" s="219"/>
      <c r="P343" s="219"/>
      <c r="Q343" s="219"/>
      <c r="R343" s="219"/>
      <c r="S343" s="219"/>
      <c r="T343" s="220"/>
      <c r="AT343" s="221" t="s">
        <v>140</v>
      </c>
      <c r="AU343" s="221" t="s">
        <v>86</v>
      </c>
      <c r="AV343" s="14" t="s">
        <v>86</v>
      </c>
      <c r="AW343" s="14" t="s">
        <v>31</v>
      </c>
      <c r="AX343" s="14" t="s">
        <v>76</v>
      </c>
      <c r="AY343" s="221" t="s">
        <v>131</v>
      </c>
    </row>
    <row r="344" spans="1:65" s="16" customFormat="1">
      <c r="B344" s="233"/>
      <c r="C344" s="234"/>
      <c r="D344" s="202" t="s">
        <v>140</v>
      </c>
      <c r="E344" s="235" t="s">
        <v>1</v>
      </c>
      <c r="F344" s="236" t="s">
        <v>159</v>
      </c>
      <c r="G344" s="234"/>
      <c r="H344" s="237">
        <v>28.495999999999999</v>
      </c>
      <c r="I344" s="238"/>
      <c r="J344" s="234"/>
      <c r="K344" s="234"/>
      <c r="L344" s="239"/>
      <c r="M344" s="240"/>
      <c r="N344" s="241"/>
      <c r="O344" s="241"/>
      <c r="P344" s="241"/>
      <c r="Q344" s="241"/>
      <c r="R344" s="241"/>
      <c r="S344" s="241"/>
      <c r="T344" s="242"/>
      <c r="AT344" s="243" t="s">
        <v>140</v>
      </c>
      <c r="AU344" s="243" t="s">
        <v>86</v>
      </c>
      <c r="AV344" s="16" t="s">
        <v>149</v>
      </c>
      <c r="AW344" s="16" t="s">
        <v>31</v>
      </c>
      <c r="AX344" s="16" t="s">
        <v>76</v>
      </c>
      <c r="AY344" s="243" t="s">
        <v>131</v>
      </c>
    </row>
    <row r="345" spans="1:65" s="15" customFormat="1">
      <c r="B345" s="222"/>
      <c r="C345" s="223"/>
      <c r="D345" s="202" t="s">
        <v>140</v>
      </c>
      <c r="E345" s="224" t="s">
        <v>1</v>
      </c>
      <c r="F345" s="225" t="s">
        <v>143</v>
      </c>
      <c r="G345" s="223"/>
      <c r="H345" s="226">
        <v>84.831999999999994</v>
      </c>
      <c r="I345" s="227"/>
      <c r="J345" s="223"/>
      <c r="K345" s="223"/>
      <c r="L345" s="228"/>
      <c r="M345" s="229"/>
      <c r="N345" s="230"/>
      <c r="O345" s="230"/>
      <c r="P345" s="230"/>
      <c r="Q345" s="230"/>
      <c r="R345" s="230"/>
      <c r="S345" s="230"/>
      <c r="T345" s="231"/>
      <c r="AT345" s="232" t="s">
        <v>140</v>
      </c>
      <c r="AU345" s="232" t="s">
        <v>86</v>
      </c>
      <c r="AV345" s="15" t="s">
        <v>138</v>
      </c>
      <c r="AW345" s="15" t="s">
        <v>31</v>
      </c>
      <c r="AX345" s="15" t="s">
        <v>84</v>
      </c>
      <c r="AY345" s="232" t="s">
        <v>131</v>
      </c>
    </row>
    <row r="346" spans="1:65" s="2" customFormat="1" ht="16.5" customHeight="1">
      <c r="A346" s="35"/>
      <c r="B346" s="36"/>
      <c r="C346" s="187" t="s">
        <v>489</v>
      </c>
      <c r="D346" s="187" t="s">
        <v>133</v>
      </c>
      <c r="E346" s="188" t="s">
        <v>490</v>
      </c>
      <c r="F346" s="189" t="s">
        <v>491</v>
      </c>
      <c r="G346" s="190" t="s">
        <v>152</v>
      </c>
      <c r="H346" s="191">
        <v>44.48</v>
      </c>
      <c r="I346" s="192"/>
      <c r="J346" s="193">
        <f>ROUND(I346*H346,2)</f>
        <v>0</v>
      </c>
      <c r="K346" s="189" t="s">
        <v>137</v>
      </c>
      <c r="L346" s="40"/>
      <c r="M346" s="194" t="s">
        <v>1</v>
      </c>
      <c r="N346" s="195" t="s">
        <v>41</v>
      </c>
      <c r="O346" s="72"/>
      <c r="P346" s="196">
        <f>O346*H346</f>
        <v>0</v>
      </c>
      <c r="Q346" s="196">
        <v>2.0000000000000001E-4</v>
      </c>
      <c r="R346" s="196">
        <f>Q346*H346</f>
        <v>8.8959999999999994E-3</v>
      </c>
      <c r="S346" s="196">
        <v>0</v>
      </c>
      <c r="T346" s="197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98" t="s">
        <v>203</v>
      </c>
      <c r="AT346" s="198" t="s">
        <v>133</v>
      </c>
      <c r="AU346" s="198" t="s">
        <v>86</v>
      </c>
      <c r="AY346" s="18" t="s">
        <v>131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8" t="s">
        <v>84</v>
      </c>
      <c r="BK346" s="199">
        <f>ROUND(I346*H346,2)</f>
        <v>0</v>
      </c>
      <c r="BL346" s="18" t="s">
        <v>203</v>
      </c>
      <c r="BM346" s="198" t="s">
        <v>492</v>
      </c>
    </row>
    <row r="347" spans="1:65" s="2" customFormat="1" ht="16.5" customHeight="1">
      <c r="A347" s="35"/>
      <c r="B347" s="36"/>
      <c r="C347" s="187" t="s">
        <v>493</v>
      </c>
      <c r="D347" s="187" t="s">
        <v>133</v>
      </c>
      <c r="E347" s="188" t="s">
        <v>494</v>
      </c>
      <c r="F347" s="189" t="s">
        <v>495</v>
      </c>
      <c r="G347" s="190" t="s">
        <v>152</v>
      </c>
      <c r="H347" s="191">
        <v>44.48</v>
      </c>
      <c r="I347" s="192"/>
      <c r="J347" s="193">
        <f>ROUND(I347*H347,2)</f>
        <v>0</v>
      </c>
      <c r="K347" s="189" t="s">
        <v>137</v>
      </c>
      <c r="L347" s="40"/>
      <c r="M347" s="194" t="s">
        <v>1</v>
      </c>
      <c r="N347" s="195" t="s">
        <v>41</v>
      </c>
      <c r="O347" s="72"/>
      <c r="P347" s="196">
        <f>O347*H347</f>
        <v>0</v>
      </c>
      <c r="Q347" s="196">
        <v>6.9999999999999999E-4</v>
      </c>
      <c r="R347" s="196">
        <f>Q347*H347</f>
        <v>3.1135999999999997E-2</v>
      </c>
      <c r="S347" s="196">
        <v>0</v>
      </c>
      <c r="T347" s="197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8" t="s">
        <v>203</v>
      </c>
      <c r="AT347" s="198" t="s">
        <v>133</v>
      </c>
      <c r="AU347" s="198" t="s">
        <v>86</v>
      </c>
      <c r="AY347" s="18" t="s">
        <v>131</v>
      </c>
      <c r="BE347" s="199">
        <f>IF(N347="základní",J347,0)</f>
        <v>0</v>
      </c>
      <c r="BF347" s="199">
        <f>IF(N347="snížená",J347,0)</f>
        <v>0</v>
      </c>
      <c r="BG347" s="199">
        <f>IF(N347="zákl. přenesená",J347,0)</f>
        <v>0</v>
      </c>
      <c r="BH347" s="199">
        <f>IF(N347="sníž. přenesená",J347,0)</f>
        <v>0</v>
      </c>
      <c r="BI347" s="199">
        <f>IF(N347="nulová",J347,0)</f>
        <v>0</v>
      </c>
      <c r="BJ347" s="18" t="s">
        <v>84</v>
      </c>
      <c r="BK347" s="199">
        <f>ROUND(I347*H347,2)</f>
        <v>0</v>
      </c>
      <c r="BL347" s="18" t="s">
        <v>203</v>
      </c>
      <c r="BM347" s="198" t="s">
        <v>496</v>
      </c>
    </row>
    <row r="348" spans="1:65" s="13" customFormat="1">
      <c r="B348" s="200"/>
      <c r="C348" s="201"/>
      <c r="D348" s="202" t="s">
        <v>140</v>
      </c>
      <c r="E348" s="203" t="s">
        <v>1</v>
      </c>
      <c r="F348" s="204" t="s">
        <v>154</v>
      </c>
      <c r="G348" s="201"/>
      <c r="H348" s="203" t="s">
        <v>1</v>
      </c>
      <c r="I348" s="205"/>
      <c r="J348" s="201"/>
      <c r="K348" s="201"/>
      <c r="L348" s="206"/>
      <c r="M348" s="207"/>
      <c r="N348" s="208"/>
      <c r="O348" s="208"/>
      <c r="P348" s="208"/>
      <c r="Q348" s="208"/>
      <c r="R348" s="208"/>
      <c r="S348" s="208"/>
      <c r="T348" s="209"/>
      <c r="AT348" s="210" t="s">
        <v>140</v>
      </c>
      <c r="AU348" s="210" t="s">
        <v>86</v>
      </c>
      <c r="AV348" s="13" t="s">
        <v>84</v>
      </c>
      <c r="AW348" s="13" t="s">
        <v>31</v>
      </c>
      <c r="AX348" s="13" t="s">
        <v>76</v>
      </c>
      <c r="AY348" s="210" t="s">
        <v>131</v>
      </c>
    </row>
    <row r="349" spans="1:65" s="14" customFormat="1">
      <c r="B349" s="211"/>
      <c r="C349" s="212"/>
      <c r="D349" s="202" t="s">
        <v>140</v>
      </c>
      <c r="E349" s="213" t="s">
        <v>1</v>
      </c>
      <c r="F349" s="214" t="s">
        <v>406</v>
      </c>
      <c r="G349" s="212"/>
      <c r="H349" s="215">
        <v>1.1200000000000001</v>
      </c>
      <c r="I349" s="216"/>
      <c r="J349" s="212"/>
      <c r="K349" s="212"/>
      <c r="L349" s="217"/>
      <c r="M349" s="218"/>
      <c r="N349" s="219"/>
      <c r="O349" s="219"/>
      <c r="P349" s="219"/>
      <c r="Q349" s="219"/>
      <c r="R349" s="219"/>
      <c r="S349" s="219"/>
      <c r="T349" s="220"/>
      <c r="AT349" s="221" t="s">
        <v>140</v>
      </c>
      <c r="AU349" s="221" t="s">
        <v>86</v>
      </c>
      <c r="AV349" s="14" t="s">
        <v>86</v>
      </c>
      <c r="AW349" s="14" t="s">
        <v>31</v>
      </c>
      <c r="AX349" s="14" t="s">
        <v>76</v>
      </c>
      <c r="AY349" s="221" t="s">
        <v>131</v>
      </c>
    </row>
    <row r="350" spans="1:65" s="14" customFormat="1">
      <c r="B350" s="211"/>
      <c r="C350" s="212"/>
      <c r="D350" s="202" t="s">
        <v>140</v>
      </c>
      <c r="E350" s="213" t="s">
        <v>1</v>
      </c>
      <c r="F350" s="214" t="s">
        <v>407</v>
      </c>
      <c r="G350" s="212"/>
      <c r="H350" s="215">
        <v>2.21</v>
      </c>
      <c r="I350" s="216"/>
      <c r="J350" s="212"/>
      <c r="K350" s="212"/>
      <c r="L350" s="217"/>
      <c r="M350" s="218"/>
      <c r="N350" s="219"/>
      <c r="O350" s="219"/>
      <c r="P350" s="219"/>
      <c r="Q350" s="219"/>
      <c r="R350" s="219"/>
      <c r="S350" s="219"/>
      <c r="T350" s="220"/>
      <c r="AT350" s="221" t="s">
        <v>140</v>
      </c>
      <c r="AU350" s="221" t="s">
        <v>86</v>
      </c>
      <c r="AV350" s="14" t="s">
        <v>86</v>
      </c>
      <c r="AW350" s="14" t="s">
        <v>31</v>
      </c>
      <c r="AX350" s="14" t="s">
        <v>76</v>
      </c>
      <c r="AY350" s="221" t="s">
        <v>131</v>
      </c>
    </row>
    <row r="351" spans="1:65" s="14" customFormat="1">
      <c r="B351" s="211"/>
      <c r="C351" s="212"/>
      <c r="D351" s="202" t="s">
        <v>140</v>
      </c>
      <c r="E351" s="213" t="s">
        <v>1</v>
      </c>
      <c r="F351" s="214" t="s">
        <v>408</v>
      </c>
      <c r="G351" s="212"/>
      <c r="H351" s="215">
        <v>1.32</v>
      </c>
      <c r="I351" s="216"/>
      <c r="J351" s="212"/>
      <c r="K351" s="212"/>
      <c r="L351" s="217"/>
      <c r="M351" s="218"/>
      <c r="N351" s="219"/>
      <c r="O351" s="219"/>
      <c r="P351" s="219"/>
      <c r="Q351" s="219"/>
      <c r="R351" s="219"/>
      <c r="S351" s="219"/>
      <c r="T351" s="220"/>
      <c r="AT351" s="221" t="s">
        <v>140</v>
      </c>
      <c r="AU351" s="221" t="s">
        <v>86</v>
      </c>
      <c r="AV351" s="14" t="s">
        <v>86</v>
      </c>
      <c r="AW351" s="14" t="s">
        <v>31</v>
      </c>
      <c r="AX351" s="14" t="s">
        <v>76</v>
      </c>
      <c r="AY351" s="221" t="s">
        <v>131</v>
      </c>
    </row>
    <row r="352" spans="1:65" s="14" customFormat="1">
      <c r="B352" s="211"/>
      <c r="C352" s="212"/>
      <c r="D352" s="202" t="s">
        <v>140</v>
      </c>
      <c r="E352" s="213" t="s">
        <v>1</v>
      </c>
      <c r="F352" s="214" t="s">
        <v>409</v>
      </c>
      <c r="G352" s="212"/>
      <c r="H352" s="215">
        <v>2.2000000000000002</v>
      </c>
      <c r="I352" s="216"/>
      <c r="J352" s="212"/>
      <c r="K352" s="212"/>
      <c r="L352" s="217"/>
      <c r="M352" s="218"/>
      <c r="N352" s="219"/>
      <c r="O352" s="219"/>
      <c r="P352" s="219"/>
      <c r="Q352" s="219"/>
      <c r="R352" s="219"/>
      <c r="S352" s="219"/>
      <c r="T352" s="220"/>
      <c r="AT352" s="221" t="s">
        <v>140</v>
      </c>
      <c r="AU352" s="221" t="s">
        <v>86</v>
      </c>
      <c r="AV352" s="14" t="s">
        <v>86</v>
      </c>
      <c r="AW352" s="14" t="s">
        <v>31</v>
      </c>
      <c r="AX352" s="14" t="s">
        <v>76</v>
      </c>
      <c r="AY352" s="221" t="s">
        <v>131</v>
      </c>
    </row>
    <row r="353" spans="2:51" s="14" customFormat="1">
      <c r="B353" s="211"/>
      <c r="C353" s="212"/>
      <c r="D353" s="202" t="s">
        <v>140</v>
      </c>
      <c r="E353" s="213" t="s">
        <v>1</v>
      </c>
      <c r="F353" s="214" t="s">
        <v>410</v>
      </c>
      <c r="G353" s="212"/>
      <c r="H353" s="215">
        <v>1.1399999999999999</v>
      </c>
      <c r="I353" s="216"/>
      <c r="J353" s="212"/>
      <c r="K353" s="212"/>
      <c r="L353" s="217"/>
      <c r="M353" s="218"/>
      <c r="N353" s="219"/>
      <c r="O353" s="219"/>
      <c r="P353" s="219"/>
      <c r="Q353" s="219"/>
      <c r="R353" s="219"/>
      <c r="S353" s="219"/>
      <c r="T353" s="220"/>
      <c r="AT353" s="221" t="s">
        <v>140</v>
      </c>
      <c r="AU353" s="221" t="s">
        <v>86</v>
      </c>
      <c r="AV353" s="14" t="s">
        <v>86</v>
      </c>
      <c r="AW353" s="14" t="s">
        <v>31</v>
      </c>
      <c r="AX353" s="14" t="s">
        <v>76</v>
      </c>
      <c r="AY353" s="221" t="s">
        <v>131</v>
      </c>
    </row>
    <row r="354" spans="2:51" s="14" customFormat="1">
      <c r="B354" s="211"/>
      <c r="C354" s="212"/>
      <c r="D354" s="202" t="s">
        <v>140</v>
      </c>
      <c r="E354" s="213" t="s">
        <v>1</v>
      </c>
      <c r="F354" s="214" t="s">
        <v>411</v>
      </c>
      <c r="G354" s="212"/>
      <c r="H354" s="215">
        <v>2.23</v>
      </c>
      <c r="I354" s="216"/>
      <c r="J354" s="212"/>
      <c r="K354" s="212"/>
      <c r="L354" s="217"/>
      <c r="M354" s="218"/>
      <c r="N354" s="219"/>
      <c r="O354" s="219"/>
      <c r="P354" s="219"/>
      <c r="Q354" s="219"/>
      <c r="R354" s="219"/>
      <c r="S354" s="219"/>
      <c r="T354" s="220"/>
      <c r="AT354" s="221" t="s">
        <v>140</v>
      </c>
      <c r="AU354" s="221" t="s">
        <v>86</v>
      </c>
      <c r="AV354" s="14" t="s">
        <v>86</v>
      </c>
      <c r="AW354" s="14" t="s">
        <v>31</v>
      </c>
      <c r="AX354" s="14" t="s">
        <v>76</v>
      </c>
      <c r="AY354" s="221" t="s">
        <v>131</v>
      </c>
    </row>
    <row r="355" spans="2:51" s="14" customFormat="1">
      <c r="B355" s="211"/>
      <c r="C355" s="212"/>
      <c r="D355" s="202" t="s">
        <v>140</v>
      </c>
      <c r="E355" s="213" t="s">
        <v>1</v>
      </c>
      <c r="F355" s="214" t="s">
        <v>412</v>
      </c>
      <c r="G355" s="212"/>
      <c r="H355" s="215">
        <v>1.28</v>
      </c>
      <c r="I355" s="216"/>
      <c r="J355" s="212"/>
      <c r="K355" s="212"/>
      <c r="L355" s="217"/>
      <c r="M355" s="218"/>
      <c r="N355" s="219"/>
      <c r="O355" s="219"/>
      <c r="P355" s="219"/>
      <c r="Q355" s="219"/>
      <c r="R355" s="219"/>
      <c r="S355" s="219"/>
      <c r="T355" s="220"/>
      <c r="AT355" s="221" t="s">
        <v>140</v>
      </c>
      <c r="AU355" s="221" t="s">
        <v>86</v>
      </c>
      <c r="AV355" s="14" t="s">
        <v>86</v>
      </c>
      <c r="AW355" s="14" t="s">
        <v>31</v>
      </c>
      <c r="AX355" s="14" t="s">
        <v>76</v>
      </c>
      <c r="AY355" s="221" t="s">
        <v>131</v>
      </c>
    </row>
    <row r="356" spans="2:51" s="14" customFormat="1">
      <c r="B356" s="211"/>
      <c r="C356" s="212"/>
      <c r="D356" s="202" t="s">
        <v>140</v>
      </c>
      <c r="E356" s="213" t="s">
        <v>1</v>
      </c>
      <c r="F356" s="214" t="s">
        <v>413</v>
      </c>
      <c r="G356" s="212"/>
      <c r="H356" s="215">
        <v>2.13</v>
      </c>
      <c r="I356" s="216"/>
      <c r="J356" s="212"/>
      <c r="K356" s="212"/>
      <c r="L356" s="217"/>
      <c r="M356" s="218"/>
      <c r="N356" s="219"/>
      <c r="O356" s="219"/>
      <c r="P356" s="219"/>
      <c r="Q356" s="219"/>
      <c r="R356" s="219"/>
      <c r="S356" s="219"/>
      <c r="T356" s="220"/>
      <c r="AT356" s="221" t="s">
        <v>140</v>
      </c>
      <c r="AU356" s="221" t="s">
        <v>86</v>
      </c>
      <c r="AV356" s="14" t="s">
        <v>86</v>
      </c>
      <c r="AW356" s="14" t="s">
        <v>31</v>
      </c>
      <c r="AX356" s="14" t="s">
        <v>76</v>
      </c>
      <c r="AY356" s="221" t="s">
        <v>131</v>
      </c>
    </row>
    <row r="357" spans="2:51" s="14" customFormat="1">
      <c r="B357" s="211"/>
      <c r="C357" s="212"/>
      <c r="D357" s="202" t="s">
        <v>140</v>
      </c>
      <c r="E357" s="213" t="s">
        <v>1</v>
      </c>
      <c r="F357" s="214" t="s">
        <v>459</v>
      </c>
      <c r="G357" s="212"/>
      <c r="H357" s="215">
        <v>4.28</v>
      </c>
      <c r="I357" s="216"/>
      <c r="J357" s="212"/>
      <c r="K357" s="212"/>
      <c r="L357" s="217"/>
      <c r="M357" s="218"/>
      <c r="N357" s="219"/>
      <c r="O357" s="219"/>
      <c r="P357" s="219"/>
      <c r="Q357" s="219"/>
      <c r="R357" s="219"/>
      <c r="S357" s="219"/>
      <c r="T357" s="220"/>
      <c r="AT357" s="221" t="s">
        <v>140</v>
      </c>
      <c r="AU357" s="221" t="s">
        <v>86</v>
      </c>
      <c r="AV357" s="14" t="s">
        <v>86</v>
      </c>
      <c r="AW357" s="14" t="s">
        <v>31</v>
      </c>
      <c r="AX357" s="14" t="s">
        <v>76</v>
      </c>
      <c r="AY357" s="221" t="s">
        <v>131</v>
      </c>
    </row>
    <row r="358" spans="2:51" s="16" customFormat="1">
      <c r="B358" s="233"/>
      <c r="C358" s="234"/>
      <c r="D358" s="202" t="s">
        <v>140</v>
      </c>
      <c r="E358" s="235" t="s">
        <v>1</v>
      </c>
      <c r="F358" s="236" t="s">
        <v>159</v>
      </c>
      <c r="G358" s="234"/>
      <c r="H358" s="237">
        <v>17.91</v>
      </c>
      <c r="I358" s="238"/>
      <c r="J358" s="234"/>
      <c r="K358" s="234"/>
      <c r="L358" s="239"/>
      <c r="M358" s="240"/>
      <c r="N358" s="241"/>
      <c r="O358" s="241"/>
      <c r="P358" s="241"/>
      <c r="Q358" s="241"/>
      <c r="R358" s="241"/>
      <c r="S358" s="241"/>
      <c r="T358" s="242"/>
      <c r="AT358" s="243" t="s">
        <v>140</v>
      </c>
      <c r="AU358" s="243" t="s">
        <v>86</v>
      </c>
      <c r="AV358" s="16" t="s">
        <v>149</v>
      </c>
      <c r="AW358" s="16" t="s">
        <v>31</v>
      </c>
      <c r="AX358" s="16" t="s">
        <v>76</v>
      </c>
      <c r="AY358" s="243" t="s">
        <v>131</v>
      </c>
    </row>
    <row r="359" spans="2:51" s="14" customFormat="1">
      <c r="B359" s="211"/>
      <c r="C359" s="212"/>
      <c r="D359" s="202" t="s">
        <v>140</v>
      </c>
      <c r="E359" s="213" t="s">
        <v>1</v>
      </c>
      <c r="F359" s="214" t="s">
        <v>414</v>
      </c>
      <c r="G359" s="212"/>
      <c r="H359" s="215">
        <v>1.1399999999999999</v>
      </c>
      <c r="I359" s="216"/>
      <c r="J359" s="212"/>
      <c r="K359" s="212"/>
      <c r="L359" s="217"/>
      <c r="M359" s="218"/>
      <c r="N359" s="219"/>
      <c r="O359" s="219"/>
      <c r="P359" s="219"/>
      <c r="Q359" s="219"/>
      <c r="R359" s="219"/>
      <c r="S359" s="219"/>
      <c r="T359" s="220"/>
      <c r="AT359" s="221" t="s">
        <v>140</v>
      </c>
      <c r="AU359" s="221" t="s">
        <v>86</v>
      </c>
      <c r="AV359" s="14" t="s">
        <v>86</v>
      </c>
      <c r="AW359" s="14" t="s">
        <v>31</v>
      </c>
      <c r="AX359" s="14" t="s">
        <v>76</v>
      </c>
      <c r="AY359" s="221" t="s">
        <v>131</v>
      </c>
    </row>
    <row r="360" spans="2:51" s="14" customFormat="1">
      <c r="B360" s="211"/>
      <c r="C360" s="212"/>
      <c r="D360" s="202" t="s">
        <v>140</v>
      </c>
      <c r="E360" s="213" t="s">
        <v>1</v>
      </c>
      <c r="F360" s="214" t="s">
        <v>415</v>
      </c>
      <c r="G360" s="212"/>
      <c r="H360" s="215">
        <v>2.1800000000000002</v>
      </c>
      <c r="I360" s="216"/>
      <c r="J360" s="212"/>
      <c r="K360" s="212"/>
      <c r="L360" s="217"/>
      <c r="M360" s="218"/>
      <c r="N360" s="219"/>
      <c r="O360" s="219"/>
      <c r="P360" s="219"/>
      <c r="Q360" s="219"/>
      <c r="R360" s="219"/>
      <c r="S360" s="219"/>
      <c r="T360" s="220"/>
      <c r="AT360" s="221" t="s">
        <v>140</v>
      </c>
      <c r="AU360" s="221" t="s">
        <v>86</v>
      </c>
      <c r="AV360" s="14" t="s">
        <v>86</v>
      </c>
      <c r="AW360" s="14" t="s">
        <v>31</v>
      </c>
      <c r="AX360" s="14" t="s">
        <v>76</v>
      </c>
      <c r="AY360" s="221" t="s">
        <v>131</v>
      </c>
    </row>
    <row r="361" spans="2:51" s="14" customFormat="1">
      <c r="B361" s="211"/>
      <c r="C361" s="212"/>
      <c r="D361" s="202" t="s">
        <v>140</v>
      </c>
      <c r="E361" s="213" t="s">
        <v>1</v>
      </c>
      <c r="F361" s="214" t="s">
        <v>416</v>
      </c>
      <c r="G361" s="212"/>
      <c r="H361" s="215">
        <v>1.29</v>
      </c>
      <c r="I361" s="216"/>
      <c r="J361" s="212"/>
      <c r="K361" s="212"/>
      <c r="L361" s="217"/>
      <c r="M361" s="218"/>
      <c r="N361" s="219"/>
      <c r="O361" s="219"/>
      <c r="P361" s="219"/>
      <c r="Q361" s="219"/>
      <c r="R361" s="219"/>
      <c r="S361" s="219"/>
      <c r="T361" s="220"/>
      <c r="AT361" s="221" t="s">
        <v>140</v>
      </c>
      <c r="AU361" s="221" t="s">
        <v>86</v>
      </c>
      <c r="AV361" s="14" t="s">
        <v>86</v>
      </c>
      <c r="AW361" s="14" t="s">
        <v>31</v>
      </c>
      <c r="AX361" s="14" t="s">
        <v>76</v>
      </c>
      <c r="AY361" s="221" t="s">
        <v>131</v>
      </c>
    </row>
    <row r="362" spans="2:51" s="14" customFormat="1">
      <c r="B362" s="211"/>
      <c r="C362" s="212"/>
      <c r="D362" s="202" t="s">
        <v>140</v>
      </c>
      <c r="E362" s="213" t="s">
        <v>1</v>
      </c>
      <c r="F362" s="214" t="s">
        <v>417</v>
      </c>
      <c r="G362" s="212"/>
      <c r="H362" s="215">
        <v>2.09</v>
      </c>
      <c r="I362" s="216"/>
      <c r="J362" s="212"/>
      <c r="K362" s="212"/>
      <c r="L362" s="217"/>
      <c r="M362" s="218"/>
      <c r="N362" s="219"/>
      <c r="O362" s="219"/>
      <c r="P362" s="219"/>
      <c r="Q362" s="219"/>
      <c r="R362" s="219"/>
      <c r="S362" s="219"/>
      <c r="T362" s="220"/>
      <c r="AT362" s="221" t="s">
        <v>140</v>
      </c>
      <c r="AU362" s="221" t="s">
        <v>86</v>
      </c>
      <c r="AV362" s="14" t="s">
        <v>86</v>
      </c>
      <c r="AW362" s="14" t="s">
        <v>31</v>
      </c>
      <c r="AX362" s="14" t="s">
        <v>76</v>
      </c>
      <c r="AY362" s="221" t="s">
        <v>131</v>
      </c>
    </row>
    <row r="363" spans="2:51" s="14" customFormat="1">
      <c r="B363" s="211"/>
      <c r="C363" s="212"/>
      <c r="D363" s="202" t="s">
        <v>140</v>
      </c>
      <c r="E363" s="213" t="s">
        <v>1</v>
      </c>
      <c r="F363" s="214" t="s">
        <v>418</v>
      </c>
      <c r="G363" s="212"/>
      <c r="H363" s="215">
        <v>1.1200000000000001</v>
      </c>
      <c r="I363" s="216"/>
      <c r="J363" s="212"/>
      <c r="K363" s="212"/>
      <c r="L363" s="217"/>
      <c r="M363" s="218"/>
      <c r="N363" s="219"/>
      <c r="O363" s="219"/>
      <c r="P363" s="219"/>
      <c r="Q363" s="219"/>
      <c r="R363" s="219"/>
      <c r="S363" s="219"/>
      <c r="T363" s="220"/>
      <c r="AT363" s="221" t="s">
        <v>140</v>
      </c>
      <c r="AU363" s="221" t="s">
        <v>86</v>
      </c>
      <c r="AV363" s="14" t="s">
        <v>86</v>
      </c>
      <c r="AW363" s="14" t="s">
        <v>31</v>
      </c>
      <c r="AX363" s="14" t="s">
        <v>76</v>
      </c>
      <c r="AY363" s="221" t="s">
        <v>131</v>
      </c>
    </row>
    <row r="364" spans="2:51" s="14" customFormat="1">
      <c r="B364" s="211"/>
      <c r="C364" s="212"/>
      <c r="D364" s="202" t="s">
        <v>140</v>
      </c>
      <c r="E364" s="213" t="s">
        <v>1</v>
      </c>
      <c r="F364" s="214" t="s">
        <v>419</v>
      </c>
      <c r="G364" s="212"/>
      <c r="H364" s="215">
        <v>2.1</v>
      </c>
      <c r="I364" s="216"/>
      <c r="J364" s="212"/>
      <c r="K364" s="212"/>
      <c r="L364" s="217"/>
      <c r="M364" s="218"/>
      <c r="N364" s="219"/>
      <c r="O364" s="219"/>
      <c r="P364" s="219"/>
      <c r="Q364" s="219"/>
      <c r="R364" s="219"/>
      <c r="S364" s="219"/>
      <c r="T364" s="220"/>
      <c r="AT364" s="221" t="s">
        <v>140</v>
      </c>
      <c r="AU364" s="221" t="s">
        <v>86</v>
      </c>
      <c r="AV364" s="14" t="s">
        <v>86</v>
      </c>
      <c r="AW364" s="14" t="s">
        <v>31</v>
      </c>
      <c r="AX364" s="14" t="s">
        <v>76</v>
      </c>
      <c r="AY364" s="221" t="s">
        <v>131</v>
      </c>
    </row>
    <row r="365" spans="2:51" s="14" customFormat="1">
      <c r="B365" s="211"/>
      <c r="C365" s="212"/>
      <c r="D365" s="202" t="s">
        <v>140</v>
      </c>
      <c r="E365" s="213" t="s">
        <v>1</v>
      </c>
      <c r="F365" s="214" t="s">
        <v>420</v>
      </c>
      <c r="G365" s="212"/>
      <c r="H365" s="215">
        <v>1.28</v>
      </c>
      <c r="I365" s="216"/>
      <c r="J365" s="212"/>
      <c r="K365" s="212"/>
      <c r="L365" s="217"/>
      <c r="M365" s="218"/>
      <c r="N365" s="219"/>
      <c r="O365" s="219"/>
      <c r="P365" s="219"/>
      <c r="Q365" s="219"/>
      <c r="R365" s="219"/>
      <c r="S365" s="219"/>
      <c r="T365" s="220"/>
      <c r="AT365" s="221" t="s">
        <v>140</v>
      </c>
      <c r="AU365" s="221" t="s">
        <v>86</v>
      </c>
      <c r="AV365" s="14" t="s">
        <v>86</v>
      </c>
      <c r="AW365" s="14" t="s">
        <v>31</v>
      </c>
      <c r="AX365" s="14" t="s">
        <v>76</v>
      </c>
      <c r="AY365" s="221" t="s">
        <v>131</v>
      </c>
    </row>
    <row r="366" spans="2:51" s="14" customFormat="1">
      <c r="B366" s="211"/>
      <c r="C366" s="212"/>
      <c r="D366" s="202" t="s">
        <v>140</v>
      </c>
      <c r="E366" s="213" t="s">
        <v>1</v>
      </c>
      <c r="F366" s="214" t="s">
        <v>421</v>
      </c>
      <c r="G366" s="212"/>
      <c r="H366" s="215">
        <v>2.0299999999999998</v>
      </c>
      <c r="I366" s="216"/>
      <c r="J366" s="212"/>
      <c r="K366" s="212"/>
      <c r="L366" s="217"/>
      <c r="M366" s="218"/>
      <c r="N366" s="219"/>
      <c r="O366" s="219"/>
      <c r="P366" s="219"/>
      <c r="Q366" s="219"/>
      <c r="R366" s="219"/>
      <c r="S366" s="219"/>
      <c r="T366" s="220"/>
      <c r="AT366" s="221" t="s">
        <v>140</v>
      </c>
      <c r="AU366" s="221" t="s">
        <v>86</v>
      </c>
      <c r="AV366" s="14" t="s">
        <v>86</v>
      </c>
      <c r="AW366" s="14" t="s">
        <v>31</v>
      </c>
      <c r="AX366" s="14" t="s">
        <v>76</v>
      </c>
      <c r="AY366" s="221" t="s">
        <v>131</v>
      </c>
    </row>
    <row r="367" spans="2:51" s="16" customFormat="1">
      <c r="B367" s="233"/>
      <c r="C367" s="234"/>
      <c r="D367" s="202" t="s">
        <v>140</v>
      </c>
      <c r="E367" s="235" t="s">
        <v>1</v>
      </c>
      <c r="F367" s="236" t="s">
        <v>159</v>
      </c>
      <c r="G367" s="234"/>
      <c r="H367" s="237">
        <v>13.23</v>
      </c>
      <c r="I367" s="238"/>
      <c r="J367" s="234"/>
      <c r="K367" s="234"/>
      <c r="L367" s="239"/>
      <c r="M367" s="240"/>
      <c r="N367" s="241"/>
      <c r="O367" s="241"/>
      <c r="P367" s="241"/>
      <c r="Q367" s="241"/>
      <c r="R367" s="241"/>
      <c r="S367" s="241"/>
      <c r="T367" s="242"/>
      <c r="AT367" s="243" t="s">
        <v>140</v>
      </c>
      <c r="AU367" s="243" t="s">
        <v>86</v>
      </c>
      <c r="AV367" s="16" t="s">
        <v>149</v>
      </c>
      <c r="AW367" s="16" t="s">
        <v>31</v>
      </c>
      <c r="AX367" s="16" t="s">
        <v>76</v>
      </c>
      <c r="AY367" s="243" t="s">
        <v>131</v>
      </c>
    </row>
    <row r="368" spans="2:51" s="14" customFormat="1">
      <c r="B368" s="211"/>
      <c r="C368" s="212"/>
      <c r="D368" s="202" t="s">
        <v>140</v>
      </c>
      <c r="E368" s="213" t="s">
        <v>1</v>
      </c>
      <c r="F368" s="214" t="s">
        <v>422</v>
      </c>
      <c r="G368" s="212"/>
      <c r="H368" s="215">
        <v>1.1299999999999999</v>
      </c>
      <c r="I368" s="216"/>
      <c r="J368" s="212"/>
      <c r="K368" s="212"/>
      <c r="L368" s="217"/>
      <c r="M368" s="218"/>
      <c r="N368" s="219"/>
      <c r="O368" s="219"/>
      <c r="P368" s="219"/>
      <c r="Q368" s="219"/>
      <c r="R368" s="219"/>
      <c r="S368" s="219"/>
      <c r="T368" s="220"/>
      <c r="AT368" s="221" t="s">
        <v>140</v>
      </c>
      <c r="AU368" s="221" t="s">
        <v>86</v>
      </c>
      <c r="AV368" s="14" t="s">
        <v>86</v>
      </c>
      <c r="AW368" s="14" t="s">
        <v>31</v>
      </c>
      <c r="AX368" s="14" t="s">
        <v>76</v>
      </c>
      <c r="AY368" s="221" t="s">
        <v>131</v>
      </c>
    </row>
    <row r="369" spans="1:65" s="14" customFormat="1">
      <c r="B369" s="211"/>
      <c r="C369" s="212"/>
      <c r="D369" s="202" t="s">
        <v>140</v>
      </c>
      <c r="E369" s="213" t="s">
        <v>1</v>
      </c>
      <c r="F369" s="214" t="s">
        <v>423</v>
      </c>
      <c r="G369" s="212"/>
      <c r="H369" s="215">
        <v>2.13</v>
      </c>
      <c r="I369" s="216"/>
      <c r="J369" s="212"/>
      <c r="K369" s="212"/>
      <c r="L369" s="217"/>
      <c r="M369" s="218"/>
      <c r="N369" s="219"/>
      <c r="O369" s="219"/>
      <c r="P369" s="219"/>
      <c r="Q369" s="219"/>
      <c r="R369" s="219"/>
      <c r="S369" s="219"/>
      <c r="T369" s="220"/>
      <c r="AT369" s="221" t="s">
        <v>140</v>
      </c>
      <c r="AU369" s="221" t="s">
        <v>86</v>
      </c>
      <c r="AV369" s="14" t="s">
        <v>86</v>
      </c>
      <c r="AW369" s="14" t="s">
        <v>31</v>
      </c>
      <c r="AX369" s="14" t="s">
        <v>76</v>
      </c>
      <c r="AY369" s="221" t="s">
        <v>131</v>
      </c>
    </row>
    <row r="370" spans="1:65" s="14" customFormat="1">
      <c r="B370" s="211"/>
      <c r="C370" s="212"/>
      <c r="D370" s="202" t="s">
        <v>140</v>
      </c>
      <c r="E370" s="213" t="s">
        <v>1</v>
      </c>
      <c r="F370" s="214" t="s">
        <v>424</v>
      </c>
      <c r="G370" s="212"/>
      <c r="H370" s="215">
        <v>1.32</v>
      </c>
      <c r="I370" s="216"/>
      <c r="J370" s="212"/>
      <c r="K370" s="212"/>
      <c r="L370" s="217"/>
      <c r="M370" s="218"/>
      <c r="N370" s="219"/>
      <c r="O370" s="219"/>
      <c r="P370" s="219"/>
      <c r="Q370" s="219"/>
      <c r="R370" s="219"/>
      <c r="S370" s="219"/>
      <c r="T370" s="220"/>
      <c r="AT370" s="221" t="s">
        <v>140</v>
      </c>
      <c r="AU370" s="221" t="s">
        <v>86</v>
      </c>
      <c r="AV370" s="14" t="s">
        <v>86</v>
      </c>
      <c r="AW370" s="14" t="s">
        <v>31</v>
      </c>
      <c r="AX370" s="14" t="s">
        <v>76</v>
      </c>
      <c r="AY370" s="221" t="s">
        <v>131</v>
      </c>
    </row>
    <row r="371" spans="1:65" s="14" customFormat="1">
      <c r="B371" s="211"/>
      <c r="C371" s="212"/>
      <c r="D371" s="202" t="s">
        <v>140</v>
      </c>
      <c r="E371" s="213" t="s">
        <v>1</v>
      </c>
      <c r="F371" s="214" t="s">
        <v>425</v>
      </c>
      <c r="G371" s="212"/>
      <c r="H371" s="215">
        <v>2.11</v>
      </c>
      <c r="I371" s="216"/>
      <c r="J371" s="212"/>
      <c r="K371" s="212"/>
      <c r="L371" s="217"/>
      <c r="M371" s="218"/>
      <c r="N371" s="219"/>
      <c r="O371" s="219"/>
      <c r="P371" s="219"/>
      <c r="Q371" s="219"/>
      <c r="R371" s="219"/>
      <c r="S371" s="219"/>
      <c r="T371" s="220"/>
      <c r="AT371" s="221" t="s">
        <v>140</v>
      </c>
      <c r="AU371" s="221" t="s">
        <v>86</v>
      </c>
      <c r="AV371" s="14" t="s">
        <v>86</v>
      </c>
      <c r="AW371" s="14" t="s">
        <v>31</v>
      </c>
      <c r="AX371" s="14" t="s">
        <v>76</v>
      </c>
      <c r="AY371" s="221" t="s">
        <v>131</v>
      </c>
    </row>
    <row r="372" spans="1:65" s="14" customFormat="1">
      <c r="B372" s="211"/>
      <c r="C372" s="212"/>
      <c r="D372" s="202" t="s">
        <v>140</v>
      </c>
      <c r="E372" s="213" t="s">
        <v>1</v>
      </c>
      <c r="F372" s="214" t="s">
        <v>426</v>
      </c>
      <c r="G372" s="212"/>
      <c r="H372" s="215">
        <v>1.1200000000000001</v>
      </c>
      <c r="I372" s="216"/>
      <c r="J372" s="212"/>
      <c r="K372" s="212"/>
      <c r="L372" s="217"/>
      <c r="M372" s="218"/>
      <c r="N372" s="219"/>
      <c r="O372" s="219"/>
      <c r="P372" s="219"/>
      <c r="Q372" s="219"/>
      <c r="R372" s="219"/>
      <c r="S372" s="219"/>
      <c r="T372" s="220"/>
      <c r="AT372" s="221" t="s">
        <v>140</v>
      </c>
      <c r="AU372" s="221" t="s">
        <v>86</v>
      </c>
      <c r="AV372" s="14" t="s">
        <v>86</v>
      </c>
      <c r="AW372" s="14" t="s">
        <v>31</v>
      </c>
      <c r="AX372" s="14" t="s">
        <v>76</v>
      </c>
      <c r="AY372" s="221" t="s">
        <v>131</v>
      </c>
    </row>
    <row r="373" spans="1:65" s="14" customFormat="1">
      <c r="B373" s="211"/>
      <c r="C373" s="212"/>
      <c r="D373" s="202" t="s">
        <v>140</v>
      </c>
      <c r="E373" s="213" t="s">
        <v>1</v>
      </c>
      <c r="F373" s="214" t="s">
        <v>427</v>
      </c>
      <c r="G373" s="212"/>
      <c r="H373" s="215">
        <v>2.09</v>
      </c>
      <c r="I373" s="216"/>
      <c r="J373" s="212"/>
      <c r="K373" s="212"/>
      <c r="L373" s="217"/>
      <c r="M373" s="218"/>
      <c r="N373" s="219"/>
      <c r="O373" s="219"/>
      <c r="P373" s="219"/>
      <c r="Q373" s="219"/>
      <c r="R373" s="219"/>
      <c r="S373" s="219"/>
      <c r="T373" s="220"/>
      <c r="AT373" s="221" t="s">
        <v>140</v>
      </c>
      <c r="AU373" s="221" t="s">
        <v>86</v>
      </c>
      <c r="AV373" s="14" t="s">
        <v>86</v>
      </c>
      <c r="AW373" s="14" t="s">
        <v>31</v>
      </c>
      <c r="AX373" s="14" t="s">
        <v>76</v>
      </c>
      <c r="AY373" s="221" t="s">
        <v>131</v>
      </c>
    </row>
    <row r="374" spans="1:65" s="14" customFormat="1">
      <c r="B374" s="211"/>
      <c r="C374" s="212"/>
      <c r="D374" s="202" t="s">
        <v>140</v>
      </c>
      <c r="E374" s="213" t="s">
        <v>1</v>
      </c>
      <c r="F374" s="214" t="s">
        <v>428</v>
      </c>
      <c r="G374" s="212"/>
      <c r="H374" s="215">
        <v>1.34</v>
      </c>
      <c r="I374" s="216"/>
      <c r="J374" s="212"/>
      <c r="K374" s="212"/>
      <c r="L374" s="217"/>
      <c r="M374" s="218"/>
      <c r="N374" s="219"/>
      <c r="O374" s="219"/>
      <c r="P374" s="219"/>
      <c r="Q374" s="219"/>
      <c r="R374" s="219"/>
      <c r="S374" s="219"/>
      <c r="T374" s="220"/>
      <c r="AT374" s="221" t="s">
        <v>140</v>
      </c>
      <c r="AU374" s="221" t="s">
        <v>86</v>
      </c>
      <c r="AV374" s="14" t="s">
        <v>86</v>
      </c>
      <c r="AW374" s="14" t="s">
        <v>31</v>
      </c>
      <c r="AX374" s="14" t="s">
        <v>76</v>
      </c>
      <c r="AY374" s="221" t="s">
        <v>131</v>
      </c>
    </row>
    <row r="375" spans="1:65" s="14" customFormat="1">
      <c r="B375" s="211"/>
      <c r="C375" s="212"/>
      <c r="D375" s="202" t="s">
        <v>140</v>
      </c>
      <c r="E375" s="213" t="s">
        <v>1</v>
      </c>
      <c r="F375" s="214" t="s">
        <v>429</v>
      </c>
      <c r="G375" s="212"/>
      <c r="H375" s="215">
        <v>2.1</v>
      </c>
      <c r="I375" s="216"/>
      <c r="J375" s="212"/>
      <c r="K375" s="212"/>
      <c r="L375" s="217"/>
      <c r="M375" s="218"/>
      <c r="N375" s="219"/>
      <c r="O375" s="219"/>
      <c r="P375" s="219"/>
      <c r="Q375" s="219"/>
      <c r="R375" s="219"/>
      <c r="S375" s="219"/>
      <c r="T375" s="220"/>
      <c r="AT375" s="221" t="s">
        <v>140</v>
      </c>
      <c r="AU375" s="221" t="s">
        <v>86</v>
      </c>
      <c r="AV375" s="14" t="s">
        <v>86</v>
      </c>
      <c r="AW375" s="14" t="s">
        <v>31</v>
      </c>
      <c r="AX375" s="14" t="s">
        <v>76</v>
      </c>
      <c r="AY375" s="221" t="s">
        <v>131</v>
      </c>
    </row>
    <row r="376" spans="1:65" s="16" customFormat="1">
      <c r="B376" s="233"/>
      <c r="C376" s="234"/>
      <c r="D376" s="202" t="s">
        <v>140</v>
      </c>
      <c r="E376" s="235" t="s">
        <v>1</v>
      </c>
      <c r="F376" s="236" t="s">
        <v>159</v>
      </c>
      <c r="G376" s="234"/>
      <c r="H376" s="237">
        <v>13.34</v>
      </c>
      <c r="I376" s="238"/>
      <c r="J376" s="234"/>
      <c r="K376" s="234"/>
      <c r="L376" s="239"/>
      <c r="M376" s="240"/>
      <c r="N376" s="241"/>
      <c r="O376" s="241"/>
      <c r="P376" s="241"/>
      <c r="Q376" s="241"/>
      <c r="R376" s="241"/>
      <c r="S376" s="241"/>
      <c r="T376" s="242"/>
      <c r="AT376" s="243" t="s">
        <v>140</v>
      </c>
      <c r="AU376" s="243" t="s">
        <v>86</v>
      </c>
      <c r="AV376" s="16" t="s">
        <v>149</v>
      </c>
      <c r="AW376" s="16" t="s">
        <v>31</v>
      </c>
      <c r="AX376" s="16" t="s">
        <v>76</v>
      </c>
      <c r="AY376" s="243" t="s">
        <v>131</v>
      </c>
    </row>
    <row r="377" spans="1:65" s="15" customFormat="1">
      <c r="B377" s="222"/>
      <c r="C377" s="223"/>
      <c r="D377" s="202" t="s">
        <v>140</v>
      </c>
      <c r="E377" s="224" t="s">
        <v>1</v>
      </c>
      <c r="F377" s="225" t="s">
        <v>143</v>
      </c>
      <c r="G377" s="223"/>
      <c r="H377" s="226">
        <v>44.48</v>
      </c>
      <c r="I377" s="227"/>
      <c r="J377" s="223"/>
      <c r="K377" s="223"/>
      <c r="L377" s="228"/>
      <c r="M377" s="229"/>
      <c r="N377" s="230"/>
      <c r="O377" s="230"/>
      <c r="P377" s="230"/>
      <c r="Q377" s="230"/>
      <c r="R377" s="230"/>
      <c r="S377" s="230"/>
      <c r="T377" s="231"/>
      <c r="AT377" s="232" t="s">
        <v>140</v>
      </c>
      <c r="AU377" s="232" t="s">
        <v>86</v>
      </c>
      <c r="AV377" s="15" t="s">
        <v>138</v>
      </c>
      <c r="AW377" s="15" t="s">
        <v>31</v>
      </c>
      <c r="AX377" s="15" t="s">
        <v>84</v>
      </c>
      <c r="AY377" s="232" t="s">
        <v>131</v>
      </c>
    </row>
    <row r="378" spans="1:65" s="2" customFormat="1" ht="24.2" customHeight="1">
      <c r="A378" s="35"/>
      <c r="B378" s="36"/>
      <c r="C378" s="253" t="s">
        <v>497</v>
      </c>
      <c r="D378" s="253" t="s">
        <v>437</v>
      </c>
      <c r="E378" s="254" t="s">
        <v>498</v>
      </c>
      <c r="F378" s="255" t="s">
        <v>499</v>
      </c>
      <c r="G378" s="256" t="s">
        <v>152</v>
      </c>
      <c r="H378" s="257">
        <v>62.970999999999997</v>
      </c>
      <c r="I378" s="258"/>
      <c r="J378" s="259">
        <f>ROUND(I378*H378,2)</f>
        <v>0</v>
      </c>
      <c r="K378" s="255" t="s">
        <v>195</v>
      </c>
      <c r="L378" s="260"/>
      <c r="M378" s="261" t="s">
        <v>1</v>
      </c>
      <c r="N378" s="262" t="s">
        <v>41</v>
      </c>
      <c r="O378" s="72"/>
      <c r="P378" s="196">
        <f>O378*H378</f>
        <v>0</v>
      </c>
      <c r="Q378" s="196">
        <v>3.8999999999999998E-3</v>
      </c>
      <c r="R378" s="196">
        <f>Q378*H378</f>
        <v>0.24558689999999997</v>
      </c>
      <c r="S378" s="196">
        <v>0</v>
      </c>
      <c r="T378" s="197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198" t="s">
        <v>500</v>
      </c>
      <c r="AT378" s="198" t="s">
        <v>437</v>
      </c>
      <c r="AU378" s="198" t="s">
        <v>86</v>
      </c>
      <c r="AY378" s="18" t="s">
        <v>131</v>
      </c>
      <c r="BE378" s="199">
        <f>IF(N378="základní",J378,0)</f>
        <v>0</v>
      </c>
      <c r="BF378" s="199">
        <f>IF(N378="snížená",J378,0)</f>
        <v>0</v>
      </c>
      <c r="BG378" s="199">
        <f>IF(N378="zákl. přenesená",J378,0)</f>
        <v>0</v>
      </c>
      <c r="BH378" s="199">
        <f>IF(N378="sníž. přenesená",J378,0)</f>
        <v>0</v>
      </c>
      <c r="BI378" s="199">
        <f>IF(N378="nulová",J378,0)</f>
        <v>0</v>
      </c>
      <c r="BJ378" s="18" t="s">
        <v>84</v>
      </c>
      <c r="BK378" s="199">
        <f>ROUND(I378*H378,2)</f>
        <v>0</v>
      </c>
      <c r="BL378" s="18" t="s">
        <v>203</v>
      </c>
      <c r="BM378" s="198" t="s">
        <v>501</v>
      </c>
    </row>
    <row r="379" spans="1:65" s="14" customFormat="1">
      <c r="B379" s="211"/>
      <c r="C379" s="212"/>
      <c r="D379" s="202" t="s">
        <v>140</v>
      </c>
      <c r="E379" s="213" t="s">
        <v>1</v>
      </c>
      <c r="F379" s="214" t="s">
        <v>502</v>
      </c>
      <c r="G379" s="212"/>
      <c r="H379" s="215">
        <v>44.48</v>
      </c>
      <c r="I379" s="216"/>
      <c r="J379" s="212"/>
      <c r="K379" s="212"/>
      <c r="L379" s="217"/>
      <c r="M379" s="218"/>
      <c r="N379" s="219"/>
      <c r="O379" s="219"/>
      <c r="P379" s="219"/>
      <c r="Q379" s="219"/>
      <c r="R379" s="219"/>
      <c r="S379" s="219"/>
      <c r="T379" s="220"/>
      <c r="AT379" s="221" t="s">
        <v>140</v>
      </c>
      <c r="AU379" s="221" t="s">
        <v>86</v>
      </c>
      <c r="AV379" s="14" t="s">
        <v>86</v>
      </c>
      <c r="AW379" s="14" t="s">
        <v>31</v>
      </c>
      <c r="AX379" s="14" t="s">
        <v>76</v>
      </c>
      <c r="AY379" s="221" t="s">
        <v>131</v>
      </c>
    </row>
    <row r="380" spans="1:65" s="13" customFormat="1">
      <c r="B380" s="200"/>
      <c r="C380" s="201"/>
      <c r="D380" s="202" t="s">
        <v>140</v>
      </c>
      <c r="E380" s="203" t="s">
        <v>1</v>
      </c>
      <c r="F380" s="204" t="s">
        <v>503</v>
      </c>
      <c r="G380" s="201"/>
      <c r="H380" s="203" t="s">
        <v>1</v>
      </c>
      <c r="I380" s="205"/>
      <c r="J380" s="201"/>
      <c r="K380" s="201"/>
      <c r="L380" s="206"/>
      <c r="M380" s="207"/>
      <c r="N380" s="208"/>
      <c r="O380" s="208"/>
      <c r="P380" s="208"/>
      <c r="Q380" s="208"/>
      <c r="R380" s="208"/>
      <c r="S380" s="208"/>
      <c r="T380" s="209"/>
      <c r="AT380" s="210" t="s">
        <v>140</v>
      </c>
      <c r="AU380" s="210" t="s">
        <v>86</v>
      </c>
      <c r="AV380" s="13" t="s">
        <v>84</v>
      </c>
      <c r="AW380" s="13" t="s">
        <v>31</v>
      </c>
      <c r="AX380" s="13" t="s">
        <v>76</v>
      </c>
      <c r="AY380" s="210" t="s">
        <v>131</v>
      </c>
    </row>
    <row r="381" spans="1:65" s="14" customFormat="1">
      <c r="B381" s="211"/>
      <c r="C381" s="212"/>
      <c r="D381" s="202" t="s">
        <v>140</v>
      </c>
      <c r="E381" s="213" t="s">
        <v>1</v>
      </c>
      <c r="F381" s="214" t="s">
        <v>504</v>
      </c>
      <c r="G381" s="212"/>
      <c r="H381" s="215">
        <v>12.766</v>
      </c>
      <c r="I381" s="216"/>
      <c r="J381" s="212"/>
      <c r="K381" s="212"/>
      <c r="L381" s="217"/>
      <c r="M381" s="218"/>
      <c r="N381" s="219"/>
      <c r="O381" s="219"/>
      <c r="P381" s="219"/>
      <c r="Q381" s="219"/>
      <c r="R381" s="219"/>
      <c r="S381" s="219"/>
      <c r="T381" s="220"/>
      <c r="AT381" s="221" t="s">
        <v>140</v>
      </c>
      <c r="AU381" s="221" t="s">
        <v>86</v>
      </c>
      <c r="AV381" s="14" t="s">
        <v>86</v>
      </c>
      <c r="AW381" s="14" t="s">
        <v>31</v>
      </c>
      <c r="AX381" s="14" t="s">
        <v>76</v>
      </c>
      <c r="AY381" s="221" t="s">
        <v>131</v>
      </c>
    </row>
    <row r="382" spans="1:65" s="15" customFormat="1">
      <c r="B382" s="222"/>
      <c r="C382" s="223"/>
      <c r="D382" s="202" t="s">
        <v>140</v>
      </c>
      <c r="E382" s="224" t="s">
        <v>1</v>
      </c>
      <c r="F382" s="225" t="s">
        <v>143</v>
      </c>
      <c r="G382" s="223"/>
      <c r="H382" s="226">
        <v>57.246000000000002</v>
      </c>
      <c r="I382" s="227"/>
      <c r="J382" s="223"/>
      <c r="K382" s="223"/>
      <c r="L382" s="228"/>
      <c r="M382" s="229"/>
      <c r="N382" s="230"/>
      <c r="O382" s="230"/>
      <c r="P382" s="230"/>
      <c r="Q382" s="230"/>
      <c r="R382" s="230"/>
      <c r="S382" s="230"/>
      <c r="T382" s="231"/>
      <c r="AT382" s="232" t="s">
        <v>140</v>
      </c>
      <c r="AU382" s="232" t="s">
        <v>86</v>
      </c>
      <c r="AV382" s="15" t="s">
        <v>138</v>
      </c>
      <c r="AW382" s="15" t="s">
        <v>31</v>
      </c>
      <c r="AX382" s="15" t="s">
        <v>84</v>
      </c>
      <c r="AY382" s="232" t="s">
        <v>131</v>
      </c>
    </row>
    <row r="383" spans="1:65" s="14" customFormat="1">
      <c r="B383" s="211"/>
      <c r="C383" s="212"/>
      <c r="D383" s="202" t="s">
        <v>140</v>
      </c>
      <c r="E383" s="212"/>
      <c r="F383" s="214" t="s">
        <v>505</v>
      </c>
      <c r="G383" s="212"/>
      <c r="H383" s="215">
        <v>62.970999999999997</v>
      </c>
      <c r="I383" s="216"/>
      <c r="J383" s="212"/>
      <c r="K383" s="212"/>
      <c r="L383" s="217"/>
      <c r="M383" s="218"/>
      <c r="N383" s="219"/>
      <c r="O383" s="219"/>
      <c r="P383" s="219"/>
      <c r="Q383" s="219"/>
      <c r="R383" s="219"/>
      <c r="S383" s="219"/>
      <c r="T383" s="220"/>
      <c r="AT383" s="221" t="s">
        <v>140</v>
      </c>
      <c r="AU383" s="221" t="s">
        <v>86</v>
      </c>
      <c r="AV383" s="14" t="s">
        <v>86</v>
      </c>
      <c r="AW383" s="14" t="s">
        <v>4</v>
      </c>
      <c r="AX383" s="14" t="s">
        <v>84</v>
      </c>
      <c r="AY383" s="221" t="s">
        <v>131</v>
      </c>
    </row>
    <row r="384" spans="1:65" s="2" customFormat="1" ht="16.5" customHeight="1">
      <c r="A384" s="35"/>
      <c r="B384" s="36"/>
      <c r="C384" s="187" t="s">
        <v>506</v>
      </c>
      <c r="D384" s="187" t="s">
        <v>133</v>
      </c>
      <c r="E384" s="188" t="s">
        <v>507</v>
      </c>
      <c r="F384" s="189" t="s">
        <v>508</v>
      </c>
      <c r="G384" s="190" t="s">
        <v>265</v>
      </c>
      <c r="H384" s="191">
        <v>127.66</v>
      </c>
      <c r="I384" s="192"/>
      <c r="J384" s="193">
        <f>ROUND(I384*H384,2)</f>
        <v>0</v>
      </c>
      <c r="K384" s="189" t="s">
        <v>137</v>
      </c>
      <c r="L384" s="40"/>
      <c r="M384" s="194" t="s">
        <v>1</v>
      </c>
      <c r="N384" s="195" t="s">
        <v>41</v>
      </c>
      <c r="O384" s="72"/>
      <c r="P384" s="196">
        <f>O384*H384</f>
        <v>0</v>
      </c>
      <c r="Q384" s="196">
        <v>5.0000000000000002E-5</v>
      </c>
      <c r="R384" s="196">
        <f>Q384*H384</f>
        <v>6.3829999999999998E-3</v>
      </c>
      <c r="S384" s="196">
        <v>0</v>
      </c>
      <c r="T384" s="197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198" t="s">
        <v>203</v>
      </c>
      <c r="AT384" s="198" t="s">
        <v>133</v>
      </c>
      <c r="AU384" s="198" t="s">
        <v>86</v>
      </c>
      <c r="AY384" s="18" t="s">
        <v>131</v>
      </c>
      <c r="BE384" s="199">
        <f>IF(N384="základní",J384,0)</f>
        <v>0</v>
      </c>
      <c r="BF384" s="199">
        <f>IF(N384="snížená",J384,0)</f>
        <v>0</v>
      </c>
      <c r="BG384" s="199">
        <f>IF(N384="zákl. přenesená",J384,0)</f>
        <v>0</v>
      </c>
      <c r="BH384" s="199">
        <f>IF(N384="sníž. přenesená",J384,0)</f>
        <v>0</v>
      </c>
      <c r="BI384" s="199">
        <f>IF(N384="nulová",J384,0)</f>
        <v>0</v>
      </c>
      <c r="BJ384" s="18" t="s">
        <v>84</v>
      </c>
      <c r="BK384" s="199">
        <f>ROUND(I384*H384,2)</f>
        <v>0</v>
      </c>
      <c r="BL384" s="18" t="s">
        <v>203</v>
      </c>
      <c r="BM384" s="198" t="s">
        <v>509</v>
      </c>
    </row>
    <row r="385" spans="1:65" s="14" customFormat="1">
      <c r="B385" s="211"/>
      <c r="C385" s="212"/>
      <c r="D385" s="202" t="s">
        <v>140</v>
      </c>
      <c r="E385" s="213" t="s">
        <v>1</v>
      </c>
      <c r="F385" s="214" t="s">
        <v>510</v>
      </c>
      <c r="G385" s="212"/>
      <c r="H385" s="215">
        <v>46.17</v>
      </c>
      <c r="I385" s="216"/>
      <c r="J385" s="212"/>
      <c r="K385" s="212"/>
      <c r="L385" s="217"/>
      <c r="M385" s="218"/>
      <c r="N385" s="219"/>
      <c r="O385" s="219"/>
      <c r="P385" s="219"/>
      <c r="Q385" s="219"/>
      <c r="R385" s="219"/>
      <c r="S385" s="219"/>
      <c r="T385" s="220"/>
      <c r="AT385" s="221" t="s">
        <v>140</v>
      </c>
      <c r="AU385" s="221" t="s">
        <v>86</v>
      </c>
      <c r="AV385" s="14" t="s">
        <v>86</v>
      </c>
      <c r="AW385" s="14" t="s">
        <v>31</v>
      </c>
      <c r="AX385" s="14" t="s">
        <v>76</v>
      </c>
      <c r="AY385" s="221" t="s">
        <v>131</v>
      </c>
    </row>
    <row r="386" spans="1:65" s="14" customFormat="1">
      <c r="B386" s="211"/>
      <c r="C386" s="212"/>
      <c r="D386" s="202" t="s">
        <v>140</v>
      </c>
      <c r="E386" s="213" t="s">
        <v>1</v>
      </c>
      <c r="F386" s="214" t="s">
        <v>511</v>
      </c>
      <c r="G386" s="212"/>
      <c r="H386" s="215">
        <v>40.630000000000003</v>
      </c>
      <c r="I386" s="216"/>
      <c r="J386" s="212"/>
      <c r="K386" s="212"/>
      <c r="L386" s="217"/>
      <c r="M386" s="218"/>
      <c r="N386" s="219"/>
      <c r="O386" s="219"/>
      <c r="P386" s="219"/>
      <c r="Q386" s="219"/>
      <c r="R386" s="219"/>
      <c r="S386" s="219"/>
      <c r="T386" s="220"/>
      <c r="AT386" s="221" t="s">
        <v>140</v>
      </c>
      <c r="AU386" s="221" t="s">
        <v>86</v>
      </c>
      <c r="AV386" s="14" t="s">
        <v>86</v>
      </c>
      <c r="AW386" s="14" t="s">
        <v>31</v>
      </c>
      <c r="AX386" s="14" t="s">
        <v>76</v>
      </c>
      <c r="AY386" s="221" t="s">
        <v>131</v>
      </c>
    </row>
    <row r="387" spans="1:65" s="14" customFormat="1">
      <c r="B387" s="211"/>
      <c r="C387" s="212"/>
      <c r="D387" s="202" t="s">
        <v>140</v>
      </c>
      <c r="E387" s="213" t="s">
        <v>1</v>
      </c>
      <c r="F387" s="214" t="s">
        <v>512</v>
      </c>
      <c r="G387" s="212"/>
      <c r="H387" s="215">
        <v>40.86</v>
      </c>
      <c r="I387" s="216"/>
      <c r="J387" s="212"/>
      <c r="K387" s="212"/>
      <c r="L387" s="217"/>
      <c r="M387" s="218"/>
      <c r="N387" s="219"/>
      <c r="O387" s="219"/>
      <c r="P387" s="219"/>
      <c r="Q387" s="219"/>
      <c r="R387" s="219"/>
      <c r="S387" s="219"/>
      <c r="T387" s="220"/>
      <c r="AT387" s="221" t="s">
        <v>140</v>
      </c>
      <c r="AU387" s="221" t="s">
        <v>86</v>
      </c>
      <c r="AV387" s="14" t="s">
        <v>86</v>
      </c>
      <c r="AW387" s="14" t="s">
        <v>31</v>
      </c>
      <c r="AX387" s="14" t="s">
        <v>76</v>
      </c>
      <c r="AY387" s="221" t="s">
        <v>131</v>
      </c>
    </row>
    <row r="388" spans="1:65" s="15" customFormat="1">
      <c r="B388" s="222"/>
      <c r="C388" s="223"/>
      <c r="D388" s="202" t="s">
        <v>140</v>
      </c>
      <c r="E388" s="224" t="s">
        <v>1</v>
      </c>
      <c r="F388" s="225" t="s">
        <v>143</v>
      </c>
      <c r="G388" s="223"/>
      <c r="H388" s="226">
        <v>127.66</v>
      </c>
      <c r="I388" s="227"/>
      <c r="J388" s="223"/>
      <c r="K388" s="223"/>
      <c r="L388" s="228"/>
      <c r="M388" s="229"/>
      <c r="N388" s="230"/>
      <c r="O388" s="230"/>
      <c r="P388" s="230"/>
      <c r="Q388" s="230"/>
      <c r="R388" s="230"/>
      <c r="S388" s="230"/>
      <c r="T388" s="231"/>
      <c r="AT388" s="232" t="s">
        <v>140</v>
      </c>
      <c r="AU388" s="232" t="s">
        <v>86</v>
      </c>
      <c r="AV388" s="15" t="s">
        <v>138</v>
      </c>
      <c r="AW388" s="15" t="s">
        <v>31</v>
      </c>
      <c r="AX388" s="15" t="s">
        <v>84</v>
      </c>
      <c r="AY388" s="232" t="s">
        <v>131</v>
      </c>
    </row>
    <row r="389" spans="1:65" s="2" customFormat="1" ht="16.5" customHeight="1">
      <c r="A389" s="35"/>
      <c r="B389" s="36"/>
      <c r="C389" s="253" t="s">
        <v>513</v>
      </c>
      <c r="D389" s="253" t="s">
        <v>437</v>
      </c>
      <c r="E389" s="254" t="s">
        <v>514</v>
      </c>
      <c r="F389" s="255" t="s">
        <v>515</v>
      </c>
      <c r="G389" s="256" t="s">
        <v>265</v>
      </c>
      <c r="H389" s="257">
        <v>140.42599999999999</v>
      </c>
      <c r="I389" s="258"/>
      <c r="J389" s="259">
        <f>ROUND(I389*H389,2)</f>
        <v>0</v>
      </c>
      <c r="K389" s="255" t="s">
        <v>195</v>
      </c>
      <c r="L389" s="260"/>
      <c r="M389" s="261" t="s">
        <v>1</v>
      </c>
      <c r="N389" s="262" t="s">
        <v>41</v>
      </c>
      <c r="O389" s="72"/>
      <c r="P389" s="196">
        <f>O389*H389</f>
        <v>0</v>
      </c>
      <c r="Q389" s="196">
        <v>0</v>
      </c>
      <c r="R389" s="196">
        <f>Q389*H389</f>
        <v>0</v>
      </c>
      <c r="S389" s="196">
        <v>0</v>
      </c>
      <c r="T389" s="197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8" t="s">
        <v>500</v>
      </c>
      <c r="AT389" s="198" t="s">
        <v>437</v>
      </c>
      <c r="AU389" s="198" t="s">
        <v>86</v>
      </c>
      <c r="AY389" s="18" t="s">
        <v>131</v>
      </c>
      <c r="BE389" s="199">
        <f>IF(N389="základní",J389,0)</f>
        <v>0</v>
      </c>
      <c r="BF389" s="199">
        <f>IF(N389="snížená",J389,0)</f>
        <v>0</v>
      </c>
      <c r="BG389" s="199">
        <f>IF(N389="zákl. přenesená",J389,0)</f>
        <v>0</v>
      </c>
      <c r="BH389" s="199">
        <f>IF(N389="sníž. přenesená",J389,0)</f>
        <v>0</v>
      </c>
      <c r="BI389" s="199">
        <f>IF(N389="nulová",J389,0)</f>
        <v>0</v>
      </c>
      <c r="BJ389" s="18" t="s">
        <v>84</v>
      </c>
      <c r="BK389" s="199">
        <f>ROUND(I389*H389,2)</f>
        <v>0</v>
      </c>
      <c r="BL389" s="18" t="s">
        <v>203</v>
      </c>
      <c r="BM389" s="198" t="s">
        <v>516</v>
      </c>
    </row>
    <row r="390" spans="1:65" s="14" customFormat="1">
      <c r="B390" s="211"/>
      <c r="C390" s="212"/>
      <c r="D390" s="202" t="s">
        <v>140</v>
      </c>
      <c r="E390" s="212"/>
      <c r="F390" s="214" t="s">
        <v>517</v>
      </c>
      <c r="G390" s="212"/>
      <c r="H390" s="215">
        <v>140.42599999999999</v>
      </c>
      <c r="I390" s="216"/>
      <c r="J390" s="212"/>
      <c r="K390" s="212"/>
      <c r="L390" s="217"/>
      <c r="M390" s="218"/>
      <c r="N390" s="219"/>
      <c r="O390" s="219"/>
      <c r="P390" s="219"/>
      <c r="Q390" s="219"/>
      <c r="R390" s="219"/>
      <c r="S390" s="219"/>
      <c r="T390" s="220"/>
      <c r="AT390" s="221" t="s">
        <v>140</v>
      </c>
      <c r="AU390" s="221" t="s">
        <v>86</v>
      </c>
      <c r="AV390" s="14" t="s">
        <v>86</v>
      </c>
      <c r="AW390" s="14" t="s">
        <v>4</v>
      </c>
      <c r="AX390" s="14" t="s">
        <v>84</v>
      </c>
      <c r="AY390" s="221" t="s">
        <v>131</v>
      </c>
    </row>
    <row r="391" spans="1:65" s="2" customFormat="1" ht="16.5" customHeight="1">
      <c r="A391" s="35"/>
      <c r="B391" s="36"/>
      <c r="C391" s="187" t="s">
        <v>500</v>
      </c>
      <c r="D391" s="187" t="s">
        <v>133</v>
      </c>
      <c r="E391" s="188" t="s">
        <v>518</v>
      </c>
      <c r="F391" s="189" t="s">
        <v>519</v>
      </c>
      <c r="G391" s="190" t="s">
        <v>265</v>
      </c>
      <c r="H391" s="191">
        <v>122.53</v>
      </c>
      <c r="I391" s="192"/>
      <c r="J391" s="193">
        <f>ROUND(I391*H391,2)</f>
        <v>0</v>
      </c>
      <c r="K391" s="189" t="s">
        <v>137</v>
      </c>
      <c r="L391" s="40"/>
      <c r="M391" s="194" t="s">
        <v>1</v>
      </c>
      <c r="N391" s="195" t="s">
        <v>41</v>
      </c>
      <c r="O391" s="72"/>
      <c r="P391" s="196">
        <f>O391*H391</f>
        <v>0</v>
      </c>
      <c r="Q391" s="196">
        <v>0</v>
      </c>
      <c r="R391" s="196">
        <f>Q391*H391</f>
        <v>0</v>
      </c>
      <c r="S391" s="196">
        <v>0</v>
      </c>
      <c r="T391" s="197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98" t="s">
        <v>203</v>
      </c>
      <c r="AT391" s="198" t="s">
        <v>133</v>
      </c>
      <c r="AU391" s="198" t="s">
        <v>86</v>
      </c>
      <c r="AY391" s="18" t="s">
        <v>131</v>
      </c>
      <c r="BE391" s="199">
        <f>IF(N391="základní",J391,0)</f>
        <v>0</v>
      </c>
      <c r="BF391" s="199">
        <f>IF(N391="snížená",J391,0)</f>
        <v>0</v>
      </c>
      <c r="BG391" s="199">
        <f>IF(N391="zákl. přenesená",J391,0)</f>
        <v>0</v>
      </c>
      <c r="BH391" s="199">
        <f>IF(N391="sníž. přenesená",J391,0)</f>
        <v>0</v>
      </c>
      <c r="BI391" s="199">
        <f>IF(N391="nulová",J391,0)</f>
        <v>0</v>
      </c>
      <c r="BJ391" s="18" t="s">
        <v>84</v>
      </c>
      <c r="BK391" s="199">
        <f>ROUND(I391*H391,2)</f>
        <v>0</v>
      </c>
      <c r="BL391" s="18" t="s">
        <v>203</v>
      </c>
      <c r="BM391" s="198" t="s">
        <v>520</v>
      </c>
    </row>
    <row r="392" spans="1:65" s="14" customFormat="1">
      <c r="B392" s="211"/>
      <c r="C392" s="212"/>
      <c r="D392" s="202" t="s">
        <v>140</v>
      </c>
      <c r="E392" s="213" t="s">
        <v>1</v>
      </c>
      <c r="F392" s="214" t="s">
        <v>521</v>
      </c>
      <c r="G392" s="212"/>
      <c r="H392" s="215">
        <v>41.04</v>
      </c>
      <c r="I392" s="216"/>
      <c r="J392" s="212"/>
      <c r="K392" s="212"/>
      <c r="L392" s="217"/>
      <c r="M392" s="218"/>
      <c r="N392" s="219"/>
      <c r="O392" s="219"/>
      <c r="P392" s="219"/>
      <c r="Q392" s="219"/>
      <c r="R392" s="219"/>
      <c r="S392" s="219"/>
      <c r="T392" s="220"/>
      <c r="AT392" s="221" t="s">
        <v>140</v>
      </c>
      <c r="AU392" s="221" t="s">
        <v>86</v>
      </c>
      <c r="AV392" s="14" t="s">
        <v>86</v>
      </c>
      <c r="AW392" s="14" t="s">
        <v>31</v>
      </c>
      <c r="AX392" s="14" t="s">
        <v>76</v>
      </c>
      <c r="AY392" s="221" t="s">
        <v>131</v>
      </c>
    </row>
    <row r="393" spans="1:65" s="14" customFormat="1">
      <c r="B393" s="211"/>
      <c r="C393" s="212"/>
      <c r="D393" s="202" t="s">
        <v>140</v>
      </c>
      <c r="E393" s="213" t="s">
        <v>1</v>
      </c>
      <c r="F393" s="214" t="s">
        <v>511</v>
      </c>
      <c r="G393" s="212"/>
      <c r="H393" s="215">
        <v>40.630000000000003</v>
      </c>
      <c r="I393" s="216"/>
      <c r="J393" s="212"/>
      <c r="K393" s="212"/>
      <c r="L393" s="217"/>
      <c r="M393" s="218"/>
      <c r="N393" s="219"/>
      <c r="O393" s="219"/>
      <c r="P393" s="219"/>
      <c r="Q393" s="219"/>
      <c r="R393" s="219"/>
      <c r="S393" s="219"/>
      <c r="T393" s="220"/>
      <c r="AT393" s="221" t="s">
        <v>140</v>
      </c>
      <c r="AU393" s="221" t="s">
        <v>86</v>
      </c>
      <c r="AV393" s="14" t="s">
        <v>86</v>
      </c>
      <c r="AW393" s="14" t="s">
        <v>31</v>
      </c>
      <c r="AX393" s="14" t="s">
        <v>76</v>
      </c>
      <c r="AY393" s="221" t="s">
        <v>131</v>
      </c>
    </row>
    <row r="394" spans="1:65" s="14" customFormat="1">
      <c r="B394" s="211"/>
      <c r="C394" s="212"/>
      <c r="D394" s="202" t="s">
        <v>140</v>
      </c>
      <c r="E394" s="213" t="s">
        <v>1</v>
      </c>
      <c r="F394" s="214" t="s">
        <v>512</v>
      </c>
      <c r="G394" s="212"/>
      <c r="H394" s="215">
        <v>40.86</v>
      </c>
      <c r="I394" s="216"/>
      <c r="J394" s="212"/>
      <c r="K394" s="212"/>
      <c r="L394" s="217"/>
      <c r="M394" s="218"/>
      <c r="N394" s="219"/>
      <c r="O394" s="219"/>
      <c r="P394" s="219"/>
      <c r="Q394" s="219"/>
      <c r="R394" s="219"/>
      <c r="S394" s="219"/>
      <c r="T394" s="220"/>
      <c r="AT394" s="221" t="s">
        <v>140</v>
      </c>
      <c r="AU394" s="221" t="s">
        <v>86</v>
      </c>
      <c r="AV394" s="14" t="s">
        <v>86</v>
      </c>
      <c r="AW394" s="14" t="s">
        <v>31</v>
      </c>
      <c r="AX394" s="14" t="s">
        <v>76</v>
      </c>
      <c r="AY394" s="221" t="s">
        <v>131</v>
      </c>
    </row>
    <row r="395" spans="1:65" s="15" customFormat="1">
      <c r="B395" s="222"/>
      <c r="C395" s="223"/>
      <c r="D395" s="202" t="s">
        <v>140</v>
      </c>
      <c r="E395" s="224" t="s">
        <v>1</v>
      </c>
      <c r="F395" s="225" t="s">
        <v>143</v>
      </c>
      <c r="G395" s="223"/>
      <c r="H395" s="226">
        <v>122.53</v>
      </c>
      <c r="I395" s="227"/>
      <c r="J395" s="223"/>
      <c r="K395" s="223"/>
      <c r="L395" s="228"/>
      <c r="M395" s="229"/>
      <c r="N395" s="230"/>
      <c r="O395" s="230"/>
      <c r="P395" s="230"/>
      <c r="Q395" s="230"/>
      <c r="R395" s="230"/>
      <c r="S395" s="230"/>
      <c r="T395" s="231"/>
      <c r="AT395" s="232" t="s">
        <v>140</v>
      </c>
      <c r="AU395" s="232" t="s">
        <v>86</v>
      </c>
      <c r="AV395" s="15" t="s">
        <v>138</v>
      </c>
      <c r="AW395" s="15" t="s">
        <v>31</v>
      </c>
      <c r="AX395" s="15" t="s">
        <v>84</v>
      </c>
      <c r="AY395" s="232" t="s">
        <v>131</v>
      </c>
    </row>
    <row r="396" spans="1:65" s="2" customFormat="1" ht="16.5" customHeight="1">
      <c r="A396" s="35"/>
      <c r="B396" s="36"/>
      <c r="C396" s="253" t="s">
        <v>522</v>
      </c>
      <c r="D396" s="253" t="s">
        <v>437</v>
      </c>
      <c r="E396" s="254" t="s">
        <v>523</v>
      </c>
      <c r="F396" s="255" t="s">
        <v>524</v>
      </c>
      <c r="G396" s="256" t="s">
        <v>265</v>
      </c>
      <c r="H396" s="257">
        <v>134.78299999999999</v>
      </c>
      <c r="I396" s="258"/>
      <c r="J396" s="259">
        <f>ROUND(I396*H396,2)</f>
        <v>0</v>
      </c>
      <c r="K396" s="255" t="s">
        <v>195</v>
      </c>
      <c r="L396" s="260"/>
      <c r="M396" s="261" t="s">
        <v>1</v>
      </c>
      <c r="N396" s="262" t="s">
        <v>41</v>
      </c>
      <c r="O396" s="72"/>
      <c r="P396" s="196">
        <f>O396*H396</f>
        <v>0</v>
      </c>
      <c r="Q396" s="196">
        <v>0</v>
      </c>
      <c r="R396" s="196">
        <f>Q396*H396</f>
        <v>0</v>
      </c>
      <c r="S396" s="196">
        <v>0</v>
      </c>
      <c r="T396" s="197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98" t="s">
        <v>500</v>
      </c>
      <c r="AT396" s="198" t="s">
        <v>437</v>
      </c>
      <c r="AU396" s="198" t="s">
        <v>86</v>
      </c>
      <c r="AY396" s="18" t="s">
        <v>131</v>
      </c>
      <c r="BE396" s="199">
        <f>IF(N396="základní",J396,0)</f>
        <v>0</v>
      </c>
      <c r="BF396" s="199">
        <f>IF(N396="snížená",J396,0)</f>
        <v>0</v>
      </c>
      <c r="BG396" s="199">
        <f>IF(N396="zákl. přenesená",J396,0)</f>
        <v>0</v>
      </c>
      <c r="BH396" s="199">
        <f>IF(N396="sníž. přenesená",J396,0)</f>
        <v>0</v>
      </c>
      <c r="BI396" s="199">
        <f>IF(N396="nulová",J396,0)</f>
        <v>0</v>
      </c>
      <c r="BJ396" s="18" t="s">
        <v>84</v>
      </c>
      <c r="BK396" s="199">
        <f>ROUND(I396*H396,2)</f>
        <v>0</v>
      </c>
      <c r="BL396" s="18" t="s">
        <v>203</v>
      </c>
      <c r="BM396" s="198" t="s">
        <v>525</v>
      </c>
    </row>
    <row r="397" spans="1:65" s="14" customFormat="1">
      <c r="B397" s="211"/>
      <c r="C397" s="212"/>
      <c r="D397" s="202" t="s">
        <v>140</v>
      </c>
      <c r="E397" s="212"/>
      <c r="F397" s="214" t="s">
        <v>526</v>
      </c>
      <c r="G397" s="212"/>
      <c r="H397" s="215">
        <v>134.78299999999999</v>
      </c>
      <c r="I397" s="216"/>
      <c r="J397" s="212"/>
      <c r="K397" s="212"/>
      <c r="L397" s="217"/>
      <c r="M397" s="218"/>
      <c r="N397" s="219"/>
      <c r="O397" s="219"/>
      <c r="P397" s="219"/>
      <c r="Q397" s="219"/>
      <c r="R397" s="219"/>
      <c r="S397" s="219"/>
      <c r="T397" s="220"/>
      <c r="AT397" s="221" t="s">
        <v>140</v>
      </c>
      <c r="AU397" s="221" t="s">
        <v>86</v>
      </c>
      <c r="AV397" s="14" t="s">
        <v>86</v>
      </c>
      <c r="AW397" s="14" t="s">
        <v>4</v>
      </c>
      <c r="AX397" s="14" t="s">
        <v>84</v>
      </c>
      <c r="AY397" s="221" t="s">
        <v>131</v>
      </c>
    </row>
    <row r="398" spans="1:65" s="2" customFormat="1" ht="16.5" customHeight="1">
      <c r="A398" s="35"/>
      <c r="B398" s="36"/>
      <c r="C398" s="187" t="s">
        <v>527</v>
      </c>
      <c r="D398" s="187" t="s">
        <v>133</v>
      </c>
      <c r="E398" s="188" t="s">
        <v>528</v>
      </c>
      <c r="F398" s="189" t="s">
        <v>529</v>
      </c>
      <c r="G398" s="190" t="s">
        <v>152</v>
      </c>
      <c r="H398" s="191">
        <v>224.38399999999999</v>
      </c>
      <c r="I398" s="192"/>
      <c r="J398" s="193">
        <f>ROUND(I398*H398,2)</f>
        <v>0</v>
      </c>
      <c r="K398" s="189" t="s">
        <v>195</v>
      </c>
      <c r="L398" s="40"/>
      <c r="M398" s="194" t="s">
        <v>1</v>
      </c>
      <c r="N398" s="195" t="s">
        <v>41</v>
      </c>
      <c r="O398" s="72"/>
      <c r="P398" s="196">
        <f>O398*H398</f>
        <v>0</v>
      </c>
      <c r="Q398" s="196">
        <v>2.0000000000000001E-4</v>
      </c>
      <c r="R398" s="196">
        <f>Q398*H398</f>
        <v>4.4876800000000001E-2</v>
      </c>
      <c r="S398" s="196">
        <v>0</v>
      </c>
      <c r="T398" s="197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98" t="s">
        <v>203</v>
      </c>
      <c r="AT398" s="198" t="s">
        <v>133</v>
      </c>
      <c r="AU398" s="198" t="s">
        <v>86</v>
      </c>
      <c r="AY398" s="18" t="s">
        <v>131</v>
      </c>
      <c r="BE398" s="199">
        <f>IF(N398="základní",J398,0)</f>
        <v>0</v>
      </c>
      <c r="BF398" s="199">
        <f>IF(N398="snížená",J398,0)</f>
        <v>0</v>
      </c>
      <c r="BG398" s="199">
        <f>IF(N398="zákl. přenesená",J398,0)</f>
        <v>0</v>
      </c>
      <c r="BH398" s="199">
        <f>IF(N398="sníž. přenesená",J398,0)</f>
        <v>0</v>
      </c>
      <c r="BI398" s="199">
        <f>IF(N398="nulová",J398,0)</f>
        <v>0</v>
      </c>
      <c r="BJ398" s="18" t="s">
        <v>84</v>
      </c>
      <c r="BK398" s="199">
        <f>ROUND(I398*H398,2)</f>
        <v>0</v>
      </c>
      <c r="BL398" s="18" t="s">
        <v>203</v>
      </c>
      <c r="BM398" s="198" t="s">
        <v>530</v>
      </c>
    </row>
    <row r="399" spans="1:65" s="14" customFormat="1">
      <c r="B399" s="211"/>
      <c r="C399" s="212"/>
      <c r="D399" s="202" t="s">
        <v>140</v>
      </c>
      <c r="E399" s="213" t="s">
        <v>1</v>
      </c>
      <c r="F399" s="214" t="s">
        <v>531</v>
      </c>
      <c r="G399" s="212"/>
      <c r="H399" s="215">
        <v>224.38399999999999</v>
      </c>
      <c r="I399" s="216"/>
      <c r="J399" s="212"/>
      <c r="K399" s="212"/>
      <c r="L399" s="217"/>
      <c r="M399" s="218"/>
      <c r="N399" s="219"/>
      <c r="O399" s="219"/>
      <c r="P399" s="219"/>
      <c r="Q399" s="219"/>
      <c r="R399" s="219"/>
      <c r="S399" s="219"/>
      <c r="T399" s="220"/>
      <c r="AT399" s="221" t="s">
        <v>140</v>
      </c>
      <c r="AU399" s="221" t="s">
        <v>86</v>
      </c>
      <c r="AV399" s="14" t="s">
        <v>86</v>
      </c>
      <c r="AW399" s="14" t="s">
        <v>31</v>
      </c>
      <c r="AX399" s="14" t="s">
        <v>76</v>
      </c>
      <c r="AY399" s="221" t="s">
        <v>131</v>
      </c>
    </row>
    <row r="400" spans="1:65" s="15" customFormat="1">
      <c r="B400" s="222"/>
      <c r="C400" s="223"/>
      <c r="D400" s="202" t="s">
        <v>140</v>
      </c>
      <c r="E400" s="224" t="s">
        <v>1</v>
      </c>
      <c r="F400" s="225" t="s">
        <v>143</v>
      </c>
      <c r="G400" s="223"/>
      <c r="H400" s="226">
        <v>224.38399999999999</v>
      </c>
      <c r="I400" s="227"/>
      <c r="J400" s="223"/>
      <c r="K400" s="223"/>
      <c r="L400" s="228"/>
      <c r="M400" s="229"/>
      <c r="N400" s="230"/>
      <c r="O400" s="230"/>
      <c r="P400" s="230"/>
      <c r="Q400" s="230"/>
      <c r="R400" s="230"/>
      <c r="S400" s="230"/>
      <c r="T400" s="231"/>
      <c r="AT400" s="232" t="s">
        <v>140</v>
      </c>
      <c r="AU400" s="232" t="s">
        <v>86</v>
      </c>
      <c r="AV400" s="15" t="s">
        <v>138</v>
      </c>
      <c r="AW400" s="15" t="s">
        <v>31</v>
      </c>
      <c r="AX400" s="15" t="s">
        <v>84</v>
      </c>
      <c r="AY400" s="232" t="s">
        <v>131</v>
      </c>
    </row>
    <row r="401" spans="1:65" s="2" customFormat="1" ht="16.5" customHeight="1">
      <c r="A401" s="35"/>
      <c r="B401" s="36"/>
      <c r="C401" s="187" t="s">
        <v>532</v>
      </c>
      <c r="D401" s="187" t="s">
        <v>133</v>
      </c>
      <c r="E401" s="188" t="s">
        <v>533</v>
      </c>
      <c r="F401" s="189" t="s">
        <v>534</v>
      </c>
      <c r="G401" s="190" t="s">
        <v>152</v>
      </c>
      <c r="H401" s="191">
        <v>58.561999999999998</v>
      </c>
      <c r="I401" s="192"/>
      <c r="J401" s="193">
        <f>ROUND(I401*H401,2)</f>
        <v>0</v>
      </c>
      <c r="K401" s="189" t="s">
        <v>195</v>
      </c>
      <c r="L401" s="40"/>
      <c r="M401" s="194" t="s">
        <v>1</v>
      </c>
      <c r="N401" s="195" t="s">
        <v>41</v>
      </c>
      <c r="O401" s="72"/>
      <c r="P401" s="196">
        <f>O401*H401</f>
        <v>0</v>
      </c>
      <c r="Q401" s="196">
        <v>5.0000000000000001E-4</v>
      </c>
      <c r="R401" s="196">
        <f>Q401*H401</f>
        <v>2.9280999999999998E-2</v>
      </c>
      <c r="S401" s="196">
        <v>0</v>
      </c>
      <c r="T401" s="197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198" t="s">
        <v>203</v>
      </c>
      <c r="AT401" s="198" t="s">
        <v>133</v>
      </c>
      <c r="AU401" s="198" t="s">
        <v>86</v>
      </c>
      <c r="AY401" s="18" t="s">
        <v>131</v>
      </c>
      <c r="BE401" s="199">
        <f>IF(N401="základní",J401,0)</f>
        <v>0</v>
      </c>
      <c r="BF401" s="199">
        <f>IF(N401="snížená",J401,0)</f>
        <v>0</v>
      </c>
      <c r="BG401" s="199">
        <f>IF(N401="zákl. přenesená",J401,0)</f>
        <v>0</v>
      </c>
      <c r="BH401" s="199">
        <f>IF(N401="sníž. přenesená",J401,0)</f>
        <v>0</v>
      </c>
      <c r="BI401" s="199">
        <f>IF(N401="nulová",J401,0)</f>
        <v>0</v>
      </c>
      <c r="BJ401" s="18" t="s">
        <v>84</v>
      </c>
      <c r="BK401" s="199">
        <f>ROUND(I401*H401,2)</f>
        <v>0</v>
      </c>
      <c r="BL401" s="18" t="s">
        <v>203</v>
      </c>
      <c r="BM401" s="198" t="s">
        <v>535</v>
      </c>
    </row>
    <row r="402" spans="1:65" s="13" customFormat="1">
      <c r="B402" s="200"/>
      <c r="C402" s="201"/>
      <c r="D402" s="202" t="s">
        <v>140</v>
      </c>
      <c r="E402" s="203" t="s">
        <v>1</v>
      </c>
      <c r="F402" s="204" t="s">
        <v>536</v>
      </c>
      <c r="G402" s="201"/>
      <c r="H402" s="203" t="s">
        <v>1</v>
      </c>
      <c r="I402" s="205"/>
      <c r="J402" s="201"/>
      <c r="K402" s="201"/>
      <c r="L402" s="206"/>
      <c r="M402" s="207"/>
      <c r="N402" s="208"/>
      <c r="O402" s="208"/>
      <c r="P402" s="208"/>
      <c r="Q402" s="208"/>
      <c r="R402" s="208"/>
      <c r="S402" s="208"/>
      <c r="T402" s="209"/>
      <c r="AT402" s="210" t="s">
        <v>140</v>
      </c>
      <c r="AU402" s="210" t="s">
        <v>86</v>
      </c>
      <c r="AV402" s="13" t="s">
        <v>84</v>
      </c>
      <c r="AW402" s="13" t="s">
        <v>31</v>
      </c>
      <c r="AX402" s="13" t="s">
        <v>76</v>
      </c>
      <c r="AY402" s="210" t="s">
        <v>131</v>
      </c>
    </row>
    <row r="403" spans="1:65" s="13" customFormat="1">
      <c r="B403" s="200"/>
      <c r="C403" s="201"/>
      <c r="D403" s="202" t="s">
        <v>140</v>
      </c>
      <c r="E403" s="203" t="s">
        <v>1</v>
      </c>
      <c r="F403" s="204" t="s">
        <v>537</v>
      </c>
      <c r="G403" s="201"/>
      <c r="H403" s="203" t="s">
        <v>1</v>
      </c>
      <c r="I403" s="205"/>
      <c r="J403" s="201"/>
      <c r="K403" s="201"/>
      <c r="L403" s="206"/>
      <c r="M403" s="207"/>
      <c r="N403" s="208"/>
      <c r="O403" s="208"/>
      <c r="P403" s="208"/>
      <c r="Q403" s="208"/>
      <c r="R403" s="208"/>
      <c r="S403" s="208"/>
      <c r="T403" s="209"/>
      <c r="AT403" s="210" t="s">
        <v>140</v>
      </c>
      <c r="AU403" s="210" t="s">
        <v>86</v>
      </c>
      <c r="AV403" s="13" t="s">
        <v>84</v>
      </c>
      <c r="AW403" s="13" t="s">
        <v>31</v>
      </c>
      <c r="AX403" s="13" t="s">
        <v>76</v>
      </c>
      <c r="AY403" s="210" t="s">
        <v>131</v>
      </c>
    </row>
    <row r="404" spans="1:65" s="13" customFormat="1">
      <c r="B404" s="200"/>
      <c r="C404" s="201"/>
      <c r="D404" s="202" t="s">
        <v>140</v>
      </c>
      <c r="E404" s="203" t="s">
        <v>1</v>
      </c>
      <c r="F404" s="204" t="s">
        <v>538</v>
      </c>
      <c r="G404" s="201"/>
      <c r="H404" s="203" t="s">
        <v>1</v>
      </c>
      <c r="I404" s="205"/>
      <c r="J404" s="201"/>
      <c r="K404" s="201"/>
      <c r="L404" s="206"/>
      <c r="M404" s="207"/>
      <c r="N404" s="208"/>
      <c r="O404" s="208"/>
      <c r="P404" s="208"/>
      <c r="Q404" s="208"/>
      <c r="R404" s="208"/>
      <c r="S404" s="208"/>
      <c r="T404" s="209"/>
      <c r="AT404" s="210" t="s">
        <v>140</v>
      </c>
      <c r="AU404" s="210" t="s">
        <v>86</v>
      </c>
      <c r="AV404" s="13" t="s">
        <v>84</v>
      </c>
      <c r="AW404" s="13" t="s">
        <v>31</v>
      </c>
      <c r="AX404" s="13" t="s">
        <v>76</v>
      </c>
      <c r="AY404" s="210" t="s">
        <v>131</v>
      </c>
    </row>
    <row r="405" spans="1:65" s="13" customFormat="1">
      <c r="B405" s="200"/>
      <c r="C405" s="201"/>
      <c r="D405" s="202" t="s">
        <v>140</v>
      </c>
      <c r="E405" s="203" t="s">
        <v>1</v>
      </c>
      <c r="F405" s="204" t="s">
        <v>539</v>
      </c>
      <c r="G405" s="201"/>
      <c r="H405" s="203" t="s">
        <v>1</v>
      </c>
      <c r="I405" s="205"/>
      <c r="J405" s="201"/>
      <c r="K405" s="201"/>
      <c r="L405" s="206"/>
      <c r="M405" s="207"/>
      <c r="N405" s="208"/>
      <c r="O405" s="208"/>
      <c r="P405" s="208"/>
      <c r="Q405" s="208"/>
      <c r="R405" s="208"/>
      <c r="S405" s="208"/>
      <c r="T405" s="209"/>
      <c r="AT405" s="210" t="s">
        <v>140</v>
      </c>
      <c r="AU405" s="210" t="s">
        <v>86</v>
      </c>
      <c r="AV405" s="13" t="s">
        <v>84</v>
      </c>
      <c r="AW405" s="13" t="s">
        <v>31</v>
      </c>
      <c r="AX405" s="13" t="s">
        <v>76</v>
      </c>
      <c r="AY405" s="210" t="s">
        <v>131</v>
      </c>
    </row>
    <row r="406" spans="1:65" s="13" customFormat="1">
      <c r="B406" s="200"/>
      <c r="C406" s="201"/>
      <c r="D406" s="202" t="s">
        <v>140</v>
      </c>
      <c r="E406" s="203" t="s">
        <v>1</v>
      </c>
      <c r="F406" s="204" t="s">
        <v>540</v>
      </c>
      <c r="G406" s="201"/>
      <c r="H406" s="203" t="s">
        <v>1</v>
      </c>
      <c r="I406" s="205"/>
      <c r="J406" s="201"/>
      <c r="K406" s="201"/>
      <c r="L406" s="206"/>
      <c r="M406" s="207"/>
      <c r="N406" s="208"/>
      <c r="O406" s="208"/>
      <c r="P406" s="208"/>
      <c r="Q406" s="208"/>
      <c r="R406" s="208"/>
      <c r="S406" s="208"/>
      <c r="T406" s="209"/>
      <c r="AT406" s="210" t="s">
        <v>140</v>
      </c>
      <c r="AU406" s="210" t="s">
        <v>86</v>
      </c>
      <c r="AV406" s="13" t="s">
        <v>84</v>
      </c>
      <c r="AW406" s="13" t="s">
        <v>31</v>
      </c>
      <c r="AX406" s="13" t="s">
        <v>76</v>
      </c>
      <c r="AY406" s="210" t="s">
        <v>131</v>
      </c>
    </row>
    <row r="407" spans="1:65" s="13" customFormat="1">
      <c r="B407" s="200"/>
      <c r="C407" s="201"/>
      <c r="D407" s="202" t="s">
        <v>140</v>
      </c>
      <c r="E407" s="203" t="s">
        <v>1</v>
      </c>
      <c r="F407" s="204" t="s">
        <v>154</v>
      </c>
      <c r="G407" s="201"/>
      <c r="H407" s="203" t="s">
        <v>1</v>
      </c>
      <c r="I407" s="205"/>
      <c r="J407" s="201"/>
      <c r="K407" s="201"/>
      <c r="L407" s="206"/>
      <c r="M407" s="207"/>
      <c r="N407" s="208"/>
      <c r="O407" s="208"/>
      <c r="P407" s="208"/>
      <c r="Q407" s="208"/>
      <c r="R407" s="208"/>
      <c r="S407" s="208"/>
      <c r="T407" s="209"/>
      <c r="AT407" s="210" t="s">
        <v>140</v>
      </c>
      <c r="AU407" s="210" t="s">
        <v>86</v>
      </c>
      <c r="AV407" s="13" t="s">
        <v>84</v>
      </c>
      <c r="AW407" s="13" t="s">
        <v>31</v>
      </c>
      <c r="AX407" s="13" t="s">
        <v>76</v>
      </c>
      <c r="AY407" s="210" t="s">
        <v>131</v>
      </c>
    </row>
    <row r="408" spans="1:65" s="14" customFormat="1">
      <c r="B408" s="211"/>
      <c r="C408" s="212"/>
      <c r="D408" s="202" t="s">
        <v>140</v>
      </c>
      <c r="E408" s="213" t="s">
        <v>1</v>
      </c>
      <c r="F408" s="214" t="s">
        <v>541</v>
      </c>
      <c r="G408" s="212"/>
      <c r="H408" s="215">
        <v>4.5780000000000003</v>
      </c>
      <c r="I408" s="216"/>
      <c r="J408" s="212"/>
      <c r="K408" s="212"/>
      <c r="L408" s="217"/>
      <c r="M408" s="218"/>
      <c r="N408" s="219"/>
      <c r="O408" s="219"/>
      <c r="P408" s="219"/>
      <c r="Q408" s="219"/>
      <c r="R408" s="219"/>
      <c r="S408" s="219"/>
      <c r="T408" s="220"/>
      <c r="AT408" s="221" t="s">
        <v>140</v>
      </c>
      <c r="AU408" s="221" t="s">
        <v>86</v>
      </c>
      <c r="AV408" s="14" t="s">
        <v>86</v>
      </c>
      <c r="AW408" s="14" t="s">
        <v>31</v>
      </c>
      <c r="AX408" s="14" t="s">
        <v>76</v>
      </c>
      <c r="AY408" s="221" t="s">
        <v>131</v>
      </c>
    </row>
    <row r="409" spans="1:65" s="14" customFormat="1">
      <c r="B409" s="211"/>
      <c r="C409" s="212"/>
      <c r="D409" s="202" t="s">
        <v>140</v>
      </c>
      <c r="E409" s="213" t="s">
        <v>1</v>
      </c>
      <c r="F409" s="214" t="s">
        <v>542</v>
      </c>
      <c r="G409" s="212"/>
      <c r="H409" s="215">
        <v>5.1950000000000003</v>
      </c>
      <c r="I409" s="216"/>
      <c r="J409" s="212"/>
      <c r="K409" s="212"/>
      <c r="L409" s="217"/>
      <c r="M409" s="218"/>
      <c r="N409" s="219"/>
      <c r="O409" s="219"/>
      <c r="P409" s="219"/>
      <c r="Q409" s="219"/>
      <c r="R409" s="219"/>
      <c r="S409" s="219"/>
      <c r="T409" s="220"/>
      <c r="AT409" s="221" t="s">
        <v>140</v>
      </c>
      <c r="AU409" s="221" t="s">
        <v>86</v>
      </c>
      <c r="AV409" s="14" t="s">
        <v>86</v>
      </c>
      <c r="AW409" s="14" t="s">
        <v>31</v>
      </c>
      <c r="AX409" s="14" t="s">
        <v>76</v>
      </c>
      <c r="AY409" s="221" t="s">
        <v>131</v>
      </c>
    </row>
    <row r="410" spans="1:65" s="14" customFormat="1">
      <c r="B410" s="211"/>
      <c r="C410" s="212"/>
      <c r="D410" s="202" t="s">
        <v>140</v>
      </c>
      <c r="E410" s="213" t="s">
        <v>1</v>
      </c>
      <c r="F410" s="214" t="s">
        <v>543</v>
      </c>
      <c r="G410" s="212"/>
      <c r="H410" s="215">
        <v>4.6360000000000001</v>
      </c>
      <c r="I410" s="216"/>
      <c r="J410" s="212"/>
      <c r="K410" s="212"/>
      <c r="L410" s="217"/>
      <c r="M410" s="218"/>
      <c r="N410" s="219"/>
      <c r="O410" s="219"/>
      <c r="P410" s="219"/>
      <c r="Q410" s="219"/>
      <c r="R410" s="219"/>
      <c r="S410" s="219"/>
      <c r="T410" s="220"/>
      <c r="AT410" s="221" t="s">
        <v>140</v>
      </c>
      <c r="AU410" s="221" t="s">
        <v>86</v>
      </c>
      <c r="AV410" s="14" t="s">
        <v>86</v>
      </c>
      <c r="AW410" s="14" t="s">
        <v>31</v>
      </c>
      <c r="AX410" s="14" t="s">
        <v>76</v>
      </c>
      <c r="AY410" s="221" t="s">
        <v>131</v>
      </c>
    </row>
    <row r="411" spans="1:65" s="14" customFormat="1">
      <c r="B411" s="211"/>
      <c r="C411" s="212"/>
      <c r="D411" s="202" t="s">
        <v>140</v>
      </c>
      <c r="E411" s="213" t="s">
        <v>1</v>
      </c>
      <c r="F411" s="214" t="s">
        <v>544</v>
      </c>
      <c r="G411" s="212"/>
      <c r="H411" s="215">
        <v>5.0949999999999998</v>
      </c>
      <c r="I411" s="216"/>
      <c r="J411" s="212"/>
      <c r="K411" s="212"/>
      <c r="L411" s="217"/>
      <c r="M411" s="218"/>
      <c r="N411" s="219"/>
      <c r="O411" s="219"/>
      <c r="P411" s="219"/>
      <c r="Q411" s="219"/>
      <c r="R411" s="219"/>
      <c r="S411" s="219"/>
      <c r="T411" s="220"/>
      <c r="AT411" s="221" t="s">
        <v>140</v>
      </c>
      <c r="AU411" s="221" t="s">
        <v>86</v>
      </c>
      <c r="AV411" s="14" t="s">
        <v>86</v>
      </c>
      <c r="AW411" s="14" t="s">
        <v>31</v>
      </c>
      <c r="AX411" s="14" t="s">
        <v>76</v>
      </c>
      <c r="AY411" s="221" t="s">
        <v>131</v>
      </c>
    </row>
    <row r="412" spans="1:65" s="16" customFormat="1">
      <c r="B412" s="233"/>
      <c r="C412" s="234"/>
      <c r="D412" s="202" t="s">
        <v>140</v>
      </c>
      <c r="E412" s="235" t="s">
        <v>1</v>
      </c>
      <c r="F412" s="236" t="s">
        <v>159</v>
      </c>
      <c r="G412" s="234"/>
      <c r="H412" s="237">
        <v>19.504000000000001</v>
      </c>
      <c r="I412" s="238"/>
      <c r="J412" s="234"/>
      <c r="K412" s="234"/>
      <c r="L412" s="239"/>
      <c r="M412" s="240"/>
      <c r="N412" s="241"/>
      <c r="O412" s="241"/>
      <c r="P412" s="241"/>
      <c r="Q412" s="241"/>
      <c r="R412" s="241"/>
      <c r="S412" s="241"/>
      <c r="T412" s="242"/>
      <c r="AT412" s="243" t="s">
        <v>140</v>
      </c>
      <c r="AU412" s="243" t="s">
        <v>86</v>
      </c>
      <c r="AV412" s="16" t="s">
        <v>149</v>
      </c>
      <c r="AW412" s="16" t="s">
        <v>31</v>
      </c>
      <c r="AX412" s="16" t="s">
        <v>76</v>
      </c>
      <c r="AY412" s="243" t="s">
        <v>131</v>
      </c>
    </row>
    <row r="413" spans="1:65" s="14" customFormat="1">
      <c r="B413" s="211"/>
      <c r="C413" s="212"/>
      <c r="D413" s="202" t="s">
        <v>140</v>
      </c>
      <c r="E413" s="213" t="s">
        <v>1</v>
      </c>
      <c r="F413" s="214" t="s">
        <v>545</v>
      </c>
      <c r="G413" s="212"/>
      <c r="H413" s="215">
        <v>4.6340000000000003</v>
      </c>
      <c r="I413" s="216"/>
      <c r="J413" s="212"/>
      <c r="K413" s="212"/>
      <c r="L413" s="217"/>
      <c r="M413" s="218"/>
      <c r="N413" s="219"/>
      <c r="O413" s="219"/>
      <c r="P413" s="219"/>
      <c r="Q413" s="219"/>
      <c r="R413" s="219"/>
      <c r="S413" s="219"/>
      <c r="T413" s="220"/>
      <c r="AT413" s="221" t="s">
        <v>140</v>
      </c>
      <c r="AU413" s="221" t="s">
        <v>86</v>
      </c>
      <c r="AV413" s="14" t="s">
        <v>86</v>
      </c>
      <c r="AW413" s="14" t="s">
        <v>31</v>
      </c>
      <c r="AX413" s="14" t="s">
        <v>76</v>
      </c>
      <c r="AY413" s="221" t="s">
        <v>131</v>
      </c>
    </row>
    <row r="414" spans="1:65" s="14" customFormat="1">
      <c r="B414" s="211"/>
      <c r="C414" s="212"/>
      <c r="D414" s="202" t="s">
        <v>140</v>
      </c>
      <c r="E414" s="213" t="s">
        <v>1</v>
      </c>
      <c r="F414" s="214" t="s">
        <v>546</v>
      </c>
      <c r="G414" s="212"/>
      <c r="H414" s="215">
        <v>5.141</v>
      </c>
      <c r="I414" s="216"/>
      <c r="J414" s="212"/>
      <c r="K414" s="212"/>
      <c r="L414" s="217"/>
      <c r="M414" s="218"/>
      <c r="N414" s="219"/>
      <c r="O414" s="219"/>
      <c r="P414" s="219"/>
      <c r="Q414" s="219"/>
      <c r="R414" s="219"/>
      <c r="S414" s="219"/>
      <c r="T414" s="220"/>
      <c r="AT414" s="221" t="s">
        <v>140</v>
      </c>
      <c r="AU414" s="221" t="s">
        <v>86</v>
      </c>
      <c r="AV414" s="14" t="s">
        <v>86</v>
      </c>
      <c r="AW414" s="14" t="s">
        <v>31</v>
      </c>
      <c r="AX414" s="14" t="s">
        <v>76</v>
      </c>
      <c r="AY414" s="221" t="s">
        <v>131</v>
      </c>
    </row>
    <row r="415" spans="1:65" s="14" customFormat="1">
      <c r="B415" s="211"/>
      <c r="C415" s="212"/>
      <c r="D415" s="202" t="s">
        <v>140</v>
      </c>
      <c r="E415" s="213" t="s">
        <v>1</v>
      </c>
      <c r="F415" s="214" t="s">
        <v>547</v>
      </c>
      <c r="G415" s="212"/>
      <c r="H415" s="215">
        <v>4.6040000000000001</v>
      </c>
      <c r="I415" s="216"/>
      <c r="J415" s="212"/>
      <c r="K415" s="212"/>
      <c r="L415" s="217"/>
      <c r="M415" s="218"/>
      <c r="N415" s="219"/>
      <c r="O415" s="219"/>
      <c r="P415" s="219"/>
      <c r="Q415" s="219"/>
      <c r="R415" s="219"/>
      <c r="S415" s="219"/>
      <c r="T415" s="220"/>
      <c r="AT415" s="221" t="s">
        <v>140</v>
      </c>
      <c r="AU415" s="221" t="s">
        <v>86</v>
      </c>
      <c r="AV415" s="14" t="s">
        <v>86</v>
      </c>
      <c r="AW415" s="14" t="s">
        <v>31</v>
      </c>
      <c r="AX415" s="14" t="s">
        <v>76</v>
      </c>
      <c r="AY415" s="221" t="s">
        <v>131</v>
      </c>
    </row>
    <row r="416" spans="1:65" s="14" customFormat="1">
      <c r="B416" s="211"/>
      <c r="C416" s="212"/>
      <c r="D416" s="202" t="s">
        <v>140</v>
      </c>
      <c r="E416" s="213" t="s">
        <v>1</v>
      </c>
      <c r="F416" s="214" t="s">
        <v>548</v>
      </c>
      <c r="G416" s="212"/>
      <c r="H416" s="215">
        <v>5.07</v>
      </c>
      <c r="I416" s="216"/>
      <c r="J416" s="212"/>
      <c r="K416" s="212"/>
      <c r="L416" s="217"/>
      <c r="M416" s="218"/>
      <c r="N416" s="219"/>
      <c r="O416" s="219"/>
      <c r="P416" s="219"/>
      <c r="Q416" s="219"/>
      <c r="R416" s="219"/>
      <c r="S416" s="219"/>
      <c r="T416" s="220"/>
      <c r="AT416" s="221" t="s">
        <v>140</v>
      </c>
      <c r="AU416" s="221" t="s">
        <v>86</v>
      </c>
      <c r="AV416" s="14" t="s">
        <v>86</v>
      </c>
      <c r="AW416" s="14" t="s">
        <v>31</v>
      </c>
      <c r="AX416" s="14" t="s">
        <v>76</v>
      </c>
      <c r="AY416" s="221" t="s">
        <v>131</v>
      </c>
    </row>
    <row r="417" spans="1:65" s="16" customFormat="1">
      <c r="B417" s="233"/>
      <c r="C417" s="234"/>
      <c r="D417" s="202" t="s">
        <v>140</v>
      </c>
      <c r="E417" s="235" t="s">
        <v>1</v>
      </c>
      <c r="F417" s="236" t="s">
        <v>159</v>
      </c>
      <c r="G417" s="234"/>
      <c r="H417" s="237">
        <v>19.449000000000002</v>
      </c>
      <c r="I417" s="238"/>
      <c r="J417" s="234"/>
      <c r="K417" s="234"/>
      <c r="L417" s="239"/>
      <c r="M417" s="240"/>
      <c r="N417" s="241"/>
      <c r="O417" s="241"/>
      <c r="P417" s="241"/>
      <c r="Q417" s="241"/>
      <c r="R417" s="241"/>
      <c r="S417" s="241"/>
      <c r="T417" s="242"/>
      <c r="AT417" s="243" t="s">
        <v>140</v>
      </c>
      <c r="AU417" s="243" t="s">
        <v>86</v>
      </c>
      <c r="AV417" s="16" t="s">
        <v>149</v>
      </c>
      <c r="AW417" s="16" t="s">
        <v>31</v>
      </c>
      <c r="AX417" s="16" t="s">
        <v>76</v>
      </c>
      <c r="AY417" s="243" t="s">
        <v>131</v>
      </c>
    </row>
    <row r="418" spans="1:65" s="14" customFormat="1">
      <c r="B418" s="211"/>
      <c r="C418" s="212"/>
      <c r="D418" s="202" t="s">
        <v>140</v>
      </c>
      <c r="E418" s="213" t="s">
        <v>1</v>
      </c>
      <c r="F418" s="214" t="s">
        <v>549</v>
      </c>
      <c r="G418" s="212"/>
      <c r="H418" s="215">
        <v>4.6100000000000003</v>
      </c>
      <c r="I418" s="216"/>
      <c r="J418" s="212"/>
      <c r="K418" s="212"/>
      <c r="L418" s="217"/>
      <c r="M418" s="218"/>
      <c r="N418" s="219"/>
      <c r="O418" s="219"/>
      <c r="P418" s="219"/>
      <c r="Q418" s="219"/>
      <c r="R418" s="219"/>
      <c r="S418" s="219"/>
      <c r="T418" s="220"/>
      <c r="AT418" s="221" t="s">
        <v>140</v>
      </c>
      <c r="AU418" s="221" t="s">
        <v>86</v>
      </c>
      <c r="AV418" s="14" t="s">
        <v>86</v>
      </c>
      <c r="AW418" s="14" t="s">
        <v>31</v>
      </c>
      <c r="AX418" s="14" t="s">
        <v>76</v>
      </c>
      <c r="AY418" s="221" t="s">
        <v>131</v>
      </c>
    </row>
    <row r="419" spans="1:65" s="14" customFormat="1">
      <c r="B419" s="211"/>
      <c r="C419" s="212"/>
      <c r="D419" s="202" t="s">
        <v>140</v>
      </c>
      <c r="E419" s="213" t="s">
        <v>1</v>
      </c>
      <c r="F419" s="214" t="s">
        <v>550</v>
      </c>
      <c r="G419" s="212"/>
      <c r="H419" s="215">
        <v>5.1879999999999997</v>
      </c>
      <c r="I419" s="216"/>
      <c r="J419" s="212"/>
      <c r="K419" s="212"/>
      <c r="L419" s="217"/>
      <c r="M419" s="218"/>
      <c r="N419" s="219"/>
      <c r="O419" s="219"/>
      <c r="P419" s="219"/>
      <c r="Q419" s="219"/>
      <c r="R419" s="219"/>
      <c r="S419" s="219"/>
      <c r="T419" s="220"/>
      <c r="AT419" s="221" t="s">
        <v>140</v>
      </c>
      <c r="AU419" s="221" t="s">
        <v>86</v>
      </c>
      <c r="AV419" s="14" t="s">
        <v>86</v>
      </c>
      <c r="AW419" s="14" t="s">
        <v>31</v>
      </c>
      <c r="AX419" s="14" t="s">
        <v>76</v>
      </c>
      <c r="AY419" s="221" t="s">
        <v>131</v>
      </c>
    </row>
    <row r="420" spans="1:65" s="14" customFormat="1">
      <c r="B420" s="211"/>
      <c r="C420" s="212"/>
      <c r="D420" s="202" t="s">
        <v>140</v>
      </c>
      <c r="E420" s="213" t="s">
        <v>1</v>
      </c>
      <c r="F420" s="214" t="s">
        <v>551</v>
      </c>
      <c r="G420" s="212"/>
      <c r="H420" s="215">
        <v>4.5839999999999996</v>
      </c>
      <c r="I420" s="216"/>
      <c r="J420" s="212"/>
      <c r="K420" s="212"/>
      <c r="L420" s="217"/>
      <c r="M420" s="218"/>
      <c r="N420" s="219"/>
      <c r="O420" s="219"/>
      <c r="P420" s="219"/>
      <c r="Q420" s="219"/>
      <c r="R420" s="219"/>
      <c r="S420" s="219"/>
      <c r="T420" s="220"/>
      <c r="AT420" s="221" t="s">
        <v>140</v>
      </c>
      <c r="AU420" s="221" t="s">
        <v>86</v>
      </c>
      <c r="AV420" s="14" t="s">
        <v>86</v>
      </c>
      <c r="AW420" s="14" t="s">
        <v>31</v>
      </c>
      <c r="AX420" s="14" t="s">
        <v>76</v>
      </c>
      <c r="AY420" s="221" t="s">
        <v>131</v>
      </c>
    </row>
    <row r="421" spans="1:65" s="14" customFormat="1">
      <c r="B421" s="211"/>
      <c r="C421" s="212"/>
      <c r="D421" s="202" t="s">
        <v>140</v>
      </c>
      <c r="E421" s="213" t="s">
        <v>1</v>
      </c>
      <c r="F421" s="214" t="s">
        <v>552</v>
      </c>
      <c r="G421" s="212"/>
      <c r="H421" s="215">
        <v>5.2270000000000003</v>
      </c>
      <c r="I421" s="216"/>
      <c r="J421" s="212"/>
      <c r="K421" s="212"/>
      <c r="L421" s="217"/>
      <c r="M421" s="218"/>
      <c r="N421" s="219"/>
      <c r="O421" s="219"/>
      <c r="P421" s="219"/>
      <c r="Q421" s="219"/>
      <c r="R421" s="219"/>
      <c r="S421" s="219"/>
      <c r="T421" s="220"/>
      <c r="AT421" s="221" t="s">
        <v>140</v>
      </c>
      <c r="AU421" s="221" t="s">
        <v>86</v>
      </c>
      <c r="AV421" s="14" t="s">
        <v>86</v>
      </c>
      <c r="AW421" s="14" t="s">
        <v>31</v>
      </c>
      <c r="AX421" s="14" t="s">
        <v>76</v>
      </c>
      <c r="AY421" s="221" t="s">
        <v>131</v>
      </c>
    </row>
    <row r="422" spans="1:65" s="16" customFormat="1">
      <c r="B422" s="233"/>
      <c r="C422" s="234"/>
      <c r="D422" s="202" t="s">
        <v>140</v>
      </c>
      <c r="E422" s="235" t="s">
        <v>1</v>
      </c>
      <c r="F422" s="236" t="s">
        <v>159</v>
      </c>
      <c r="G422" s="234"/>
      <c r="H422" s="237">
        <v>19.609000000000002</v>
      </c>
      <c r="I422" s="238"/>
      <c r="J422" s="234"/>
      <c r="K422" s="234"/>
      <c r="L422" s="239"/>
      <c r="M422" s="240"/>
      <c r="N422" s="241"/>
      <c r="O422" s="241"/>
      <c r="P422" s="241"/>
      <c r="Q422" s="241"/>
      <c r="R422" s="241"/>
      <c r="S422" s="241"/>
      <c r="T422" s="242"/>
      <c r="AT422" s="243" t="s">
        <v>140</v>
      </c>
      <c r="AU422" s="243" t="s">
        <v>86</v>
      </c>
      <c r="AV422" s="16" t="s">
        <v>149</v>
      </c>
      <c r="AW422" s="16" t="s">
        <v>31</v>
      </c>
      <c r="AX422" s="16" t="s">
        <v>76</v>
      </c>
      <c r="AY422" s="243" t="s">
        <v>131</v>
      </c>
    </row>
    <row r="423" spans="1:65" s="15" customFormat="1">
      <c r="B423" s="222"/>
      <c r="C423" s="223"/>
      <c r="D423" s="202" t="s">
        <v>140</v>
      </c>
      <c r="E423" s="224" t="s">
        <v>1</v>
      </c>
      <c r="F423" s="225" t="s">
        <v>143</v>
      </c>
      <c r="G423" s="223"/>
      <c r="H423" s="226">
        <v>58.561999999999998</v>
      </c>
      <c r="I423" s="227"/>
      <c r="J423" s="223"/>
      <c r="K423" s="223"/>
      <c r="L423" s="228"/>
      <c r="M423" s="229"/>
      <c r="N423" s="230"/>
      <c r="O423" s="230"/>
      <c r="P423" s="230"/>
      <c r="Q423" s="230"/>
      <c r="R423" s="230"/>
      <c r="S423" s="230"/>
      <c r="T423" s="231"/>
      <c r="AT423" s="232" t="s">
        <v>140</v>
      </c>
      <c r="AU423" s="232" t="s">
        <v>86</v>
      </c>
      <c r="AV423" s="15" t="s">
        <v>138</v>
      </c>
      <c r="AW423" s="15" t="s">
        <v>31</v>
      </c>
      <c r="AX423" s="15" t="s">
        <v>84</v>
      </c>
      <c r="AY423" s="232" t="s">
        <v>131</v>
      </c>
    </row>
    <row r="424" spans="1:65" s="2" customFormat="1" ht="24.2" customHeight="1">
      <c r="A424" s="35"/>
      <c r="B424" s="36"/>
      <c r="C424" s="253" t="s">
        <v>553</v>
      </c>
      <c r="D424" s="253" t="s">
        <v>437</v>
      </c>
      <c r="E424" s="254" t="s">
        <v>554</v>
      </c>
      <c r="F424" s="255" t="s">
        <v>555</v>
      </c>
      <c r="G424" s="256" t="s">
        <v>152</v>
      </c>
      <c r="H424" s="257">
        <v>64.418000000000006</v>
      </c>
      <c r="I424" s="258"/>
      <c r="J424" s="259">
        <f>ROUND(I424*H424,2)</f>
        <v>0</v>
      </c>
      <c r="K424" s="255" t="s">
        <v>195</v>
      </c>
      <c r="L424" s="260"/>
      <c r="M424" s="261" t="s">
        <v>1</v>
      </c>
      <c r="N424" s="262" t="s">
        <v>41</v>
      </c>
      <c r="O424" s="72"/>
      <c r="P424" s="196">
        <f>O424*H424</f>
        <v>0</v>
      </c>
      <c r="Q424" s="196">
        <v>2.5000000000000001E-3</v>
      </c>
      <c r="R424" s="196">
        <f>Q424*H424</f>
        <v>0.16104500000000002</v>
      </c>
      <c r="S424" s="196">
        <v>0</v>
      </c>
      <c r="T424" s="197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98" t="s">
        <v>500</v>
      </c>
      <c r="AT424" s="198" t="s">
        <v>437</v>
      </c>
      <c r="AU424" s="198" t="s">
        <v>86</v>
      </c>
      <c r="AY424" s="18" t="s">
        <v>131</v>
      </c>
      <c r="BE424" s="199">
        <f>IF(N424="základní",J424,0)</f>
        <v>0</v>
      </c>
      <c r="BF424" s="199">
        <f>IF(N424="snížená",J424,0)</f>
        <v>0</v>
      </c>
      <c r="BG424" s="199">
        <f>IF(N424="zákl. přenesená",J424,0)</f>
        <v>0</v>
      </c>
      <c r="BH424" s="199">
        <f>IF(N424="sníž. přenesená",J424,0)</f>
        <v>0</v>
      </c>
      <c r="BI424" s="199">
        <f>IF(N424="nulová",J424,0)</f>
        <v>0</v>
      </c>
      <c r="BJ424" s="18" t="s">
        <v>84</v>
      </c>
      <c r="BK424" s="199">
        <f>ROUND(I424*H424,2)</f>
        <v>0</v>
      </c>
      <c r="BL424" s="18" t="s">
        <v>203</v>
      </c>
      <c r="BM424" s="198" t="s">
        <v>556</v>
      </c>
    </row>
    <row r="425" spans="1:65" s="14" customFormat="1">
      <c r="B425" s="211"/>
      <c r="C425" s="212"/>
      <c r="D425" s="202" t="s">
        <v>140</v>
      </c>
      <c r="E425" s="212"/>
      <c r="F425" s="214" t="s">
        <v>557</v>
      </c>
      <c r="G425" s="212"/>
      <c r="H425" s="215">
        <v>64.418000000000006</v>
      </c>
      <c r="I425" s="216"/>
      <c r="J425" s="212"/>
      <c r="K425" s="212"/>
      <c r="L425" s="217"/>
      <c r="M425" s="218"/>
      <c r="N425" s="219"/>
      <c r="O425" s="219"/>
      <c r="P425" s="219"/>
      <c r="Q425" s="219"/>
      <c r="R425" s="219"/>
      <c r="S425" s="219"/>
      <c r="T425" s="220"/>
      <c r="AT425" s="221" t="s">
        <v>140</v>
      </c>
      <c r="AU425" s="221" t="s">
        <v>86</v>
      </c>
      <c r="AV425" s="14" t="s">
        <v>86</v>
      </c>
      <c r="AW425" s="14" t="s">
        <v>4</v>
      </c>
      <c r="AX425" s="14" t="s">
        <v>84</v>
      </c>
      <c r="AY425" s="221" t="s">
        <v>131</v>
      </c>
    </row>
    <row r="426" spans="1:65" s="2" customFormat="1" ht="16.5" customHeight="1">
      <c r="A426" s="35"/>
      <c r="B426" s="36"/>
      <c r="C426" s="187" t="s">
        <v>558</v>
      </c>
      <c r="D426" s="187" t="s">
        <v>133</v>
      </c>
      <c r="E426" s="188" t="s">
        <v>559</v>
      </c>
      <c r="F426" s="189" t="s">
        <v>560</v>
      </c>
      <c r="G426" s="190" t="s">
        <v>152</v>
      </c>
      <c r="H426" s="191">
        <v>165.822</v>
      </c>
      <c r="I426" s="192"/>
      <c r="J426" s="193">
        <f>ROUND(I426*H426,2)</f>
        <v>0</v>
      </c>
      <c r="K426" s="189" t="s">
        <v>195</v>
      </c>
      <c r="L426" s="40"/>
      <c r="M426" s="194" t="s">
        <v>1</v>
      </c>
      <c r="N426" s="195" t="s">
        <v>41</v>
      </c>
      <c r="O426" s="72"/>
      <c r="P426" s="196">
        <f>O426*H426</f>
        <v>0</v>
      </c>
      <c r="Q426" s="196">
        <v>5.0000000000000001E-4</v>
      </c>
      <c r="R426" s="196">
        <f>Q426*H426</f>
        <v>8.2910999999999999E-2</v>
      </c>
      <c r="S426" s="196">
        <v>0</v>
      </c>
      <c r="T426" s="197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98" t="s">
        <v>203</v>
      </c>
      <c r="AT426" s="198" t="s">
        <v>133</v>
      </c>
      <c r="AU426" s="198" t="s">
        <v>86</v>
      </c>
      <c r="AY426" s="18" t="s">
        <v>131</v>
      </c>
      <c r="BE426" s="199">
        <f>IF(N426="základní",J426,0)</f>
        <v>0</v>
      </c>
      <c r="BF426" s="199">
        <f>IF(N426="snížená",J426,0)</f>
        <v>0</v>
      </c>
      <c r="BG426" s="199">
        <f>IF(N426="zákl. přenesená",J426,0)</f>
        <v>0</v>
      </c>
      <c r="BH426" s="199">
        <f>IF(N426="sníž. přenesená",J426,0)</f>
        <v>0</v>
      </c>
      <c r="BI426" s="199">
        <f>IF(N426="nulová",J426,0)</f>
        <v>0</v>
      </c>
      <c r="BJ426" s="18" t="s">
        <v>84</v>
      </c>
      <c r="BK426" s="199">
        <f>ROUND(I426*H426,2)</f>
        <v>0</v>
      </c>
      <c r="BL426" s="18" t="s">
        <v>203</v>
      </c>
      <c r="BM426" s="198" t="s">
        <v>561</v>
      </c>
    </row>
    <row r="427" spans="1:65" s="13" customFormat="1">
      <c r="B427" s="200"/>
      <c r="C427" s="201"/>
      <c r="D427" s="202" t="s">
        <v>140</v>
      </c>
      <c r="E427" s="203" t="s">
        <v>1</v>
      </c>
      <c r="F427" s="204" t="s">
        <v>536</v>
      </c>
      <c r="G427" s="201"/>
      <c r="H427" s="203" t="s">
        <v>1</v>
      </c>
      <c r="I427" s="205"/>
      <c r="J427" s="201"/>
      <c r="K427" s="201"/>
      <c r="L427" s="206"/>
      <c r="M427" s="207"/>
      <c r="N427" s="208"/>
      <c r="O427" s="208"/>
      <c r="P427" s="208"/>
      <c r="Q427" s="208"/>
      <c r="R427" s="208"/>
      <c r="S427" s="208"/>
      <c r="T427" s="209"/>
      <c r="AT427" s="210" t="s">
        <v>140</v>
      </c>
      <c r="AU427" s="210" t="s">
        <v>86</v>
      </c>
      <c r="AV427" s="13" t="s">
        <v>84</v>
      </c>
      <c r="AW427" s="13" t="s">
        <v>31</v>
      </c>
      <c r="AX427" s="13" t="s">
        <v>76</v>
      </c>
      <c r="AY427" s="210" t="s">
        <v>131</v>
      </c>
    </row>
    <row r="428" spans="1:65" s="13" customFormat="1">
      <c r="B428" s="200"/>
      <c r="C428" s="201"/>
      <c r="D428" s="202" t="s">
        <v>140</v>
      </c>
      <c r="E428" s="203" t="s">
        <v>1</v>
      </c>
      <c r="F428" s="204" t="s">
        <v>537</v>
      </c>
      <c r="G428" s="201"/>
      <c r="H428" s="203" t="s">
        <v>1</v>
      </c>
      <c r="I428" s="205"/>
      <c r="J428" s="201"/>
      <c r="K428" s="201"/>
      <c r="L428" s="206"/>
      <c r="M428" s="207"/>
      <c r="N428" s="208"/>
      <c r="O428" s="208"/>
      <c r="P428" s="208"/>
      <c r="Q428" s="208"/>
      <c r="R428" s="208"/>
      <c r="S428" s="208"/>
      <c r="T428" s="209"/>
      <c r="AT428" s="210" t="s">
        <v>140</v>
      </c>
      <c r="AU428" s="210" t="s">
        <v>86</v>
      </c>
      <c r="AV428" s="13" t="s">
        <v>84</v>
      </c>
      <c r="AW428" s="13" t="s">
        <v>31</v>
      </c>
      <c r="AX428" s="13" t="s">
        <v>76</v>
      </c>
      <c r="AY428" s="210" t="s">
        <v>131</v>
      </c>
    </row>
    <row r="429" spans="1:65" s="13" customFormat="1">
      <c r="B429" s="200"/>
      <c r="C429" s="201"/>
      <c r="D429" s="202" t="s">
        <v>140</v>
      </c>
      <c r="E429" s="203" t="s">
        <v>1</v>
      </c>
      <c r="F429" s="204" t="s">
        <v>538</v>
      </c>
      <c r="G429" s="201"/>
      <c r="H429" s="203" t="s">
        <v>1</v>
      </c>
      <c r="I429" s="205"/>
      <c r="J429" s="201"/>
      <c r="K429" s="201"/>
      <c r="L429" s="206"/>
      <c r="M429" s="207"/>
      <c r="N429" s="208"/>
      <c r="O429" s="208"/>
      <c r="P429" s="208"/>
      <c r="Q429" s="208"/>
      <c r="R429" s="208"/>
      <c r="S429" s="208"/>
      <c r="T429" s="209"/>
      <c r="AT429" s="210" t="s">
        <v>140</v>
      </c>
      <c r="AU429" s="210" t="s">
        <v>86</v>
      </c>
      <c r="AV429" s="13" t="s">
        <v>84</v>
      </c>
      <c r="AW429" s="13" t="s">
        <v>31</v>
      </c>
      <c r="AX429" s="13" t="s">
        <v>76</v>
      </c>
      <c r="AY429" s="210" t="s">
        <v>131</v>
      </c>
    </row>
    <row r="430" spans="1:65" s="13" customFormat="1">
      <c r="B430" s="200"/>
      <c r="C430" s="201"/>
      <c r="D430" s="202" t="s">
        <v>140</v>
      </c>
      <c r="E430" s="203" t="s">
        <v>1</v>
      </c>
      <c r="F430" s="204" t="s">
        <v>539</v>
      </c>
      <c r="G430" s="201"/>
      <c r="H430" s="203" t="s">
        <v>1</v>
      </c>
      <c r="I430" s="205"/>
      <c r="J430" s="201"/>
      <c r="K430" s="201"/>
      <c r="L430" s="206"/>
      <c r="M430" s="207"/>
      <c r="N430" s="208"/>
      <c r="O430" s="208"/>
      <c r="P430" s="208"/>
      <c r="Q430" s="208"/>
      <c r="R430" s="208"/>
      <c r="S430" s="208"/>
      <c r="T430" s="209"/>
      <c r="AT430" s="210" t="s">
        <v>140</v>
      </c>
      <c r="AU430" s="210" t="s">
        <v>86</v>
      </c>
      <c r="AV430" s="13" t="s">
        <v>84</v>
      </c>
      <c r="AW430" s="13" t="s">
        <v>31</v>
      </c>
      <c r="AX430" s="13" t="s">
        <v>76</v>
      </c>
      <c r="AY430" s="210" t="s">
        <v>131</v>
      </c>
    </row>
    <row r="431" spans="1:65" s="13" customFormat="1">
      <c r="B431" s="200"/>
      <c r="C431" s="201"/>
      <c r="D431" s="202" t="s">
        <v>140</v>
      </c>
      <c r="E431" s="203" t="s">
        <v>1</v>
      </c>
      <c r="F431" s="204" t="s">
        <v>540</v>
      </c>
      <c r="G431" s="201"/>
      <c r="H431" s="203" t="s">
        <v>1</v>
      </c>
      <c r="I431" s="205"/>
      <c r="J431" s="201"/>
      <c r="K431" s="201"/>
      <c r="L431" s="206"/>
      <c r="M431" s="207"/>
      <c r="N431" s="208"/>
      <c r="O431" s="208"/>
      <c r="P431" s="208"/>
      <c r="Q431" s="208"/>
      <c r="R431" s="208"/>
      <c r="S431" s="208"/>
      <c r="T431" s="209"/>
      <c r="AT431" s="210" t="s">
        <v>140</v>
      </c>
      <c r="AU431" s="210" t="s">
        <v>86</v>
      </c>
      <c r="AV431" s="13" t="s">
        <v>84</v>
      </c>
      <c r="AW431" s="13" t="s">
        <v>31</v>
      </c>
      <c r="AX431" s="13" t="s">
        <v>76</v>
      </c>
      <c r="AY431" s="210" t="s">
        <v>131</v>
      </c>
    </row>
    <row r="432" spans="1:65" s="13" customFormat="1">
      <c r="B432" s="200"/>
      <c r="C432" s="201"/>
      <c r="D432" s="202" t="s">
        <v>140</v>
      </c>
      <c r="E432" s="203" t="s">
        <v>1</v>
      </c>
      <c r="F432" s="204" t="s">
        <v>154</v>
      </c>
      <c r="G432" s="201"/>
      <c r="H432" s="203" t="s">
        <v>1</v>
      </c>
      <c r="I432" s="205"/>
      <c r="J432" s="201"/>
      <c r="K432" s="201"/>
      <c r="L432" s="206"/>
      <c r="M432" s="207"/>
      <c r="N432" s="208"/>
      <c r="O432" s="208"/>
      <c r="P432" s="208"/>
      <c r="Q432" s="208"/>
      <c r="R432" s="208"/>
      <c r="S432" s="208"/>
      <c r="T432" s="209"/>
      <c r="AT432" s="210" t="s">
        <v>140</v>
      </c>
      <c r="AU432" s="210" t="s">
        <v>86</v>
      </c>
      <c r="AV432" s="13" t="s">
        <v>84</v>
      </c>
      <c r="AW432" s="13" t="s">
        <v>31</v>
      </c>
      <c r="AX432" s="13" t="s">
        <v>76</v>
      </c>
      <c r="AY432" s="210" t="s">
        <v>131</v>
      </c>
    </row>
    <row r="433" spans="2:51" s="14" customFormat="1">
      <c r="B433" s="211"/>
      <c r="C433" s="212"/>
      <c r="D433" s="202" t="s">
        <v>140</v>
      </c>
      <c r="E433" s="213" t="s">
        <v>1</v>
      </c>
      <c r="F433" s="214" t="s">
        <v>562</v>
      </c>
      <c r="G433" s="212"/>
      <c r="H433" s="215">
        <v>14.05</v>
      </c>
      <c r="I433" s="216"/>
      <c r="J433" s="212"/>
      <c r="K433" s="212"/>
      <c r="L433" s="217"/>
      <c r="M433" s="218"/>
      <c r="N433" s="219"/>
      <c r="O433" s="219"/>
      <c r="P433" s="219"/>
      <c r="Q433" s="219"/>
      <c r="R433" s="219"/>
      <c r="S433" s="219"/>
      <c r="T433" s="220"/>
      <c r="AT433" s="221" t="s">
        <v>140</v>
      </c>
      <c r="AU433" s="221" t="s">
        <v>86</v>
      </c>
      <c r="AV433" s="14" t="s">
        <v>86</v>
      </c>
      <c r="AW433" s="14" t="s">
        <v>31</v>
      </c>
      <c r="AX433" s="14" t="s">
        <v>76</v>
      </c>
      <c r="AY433" s="221" t="s">
        <v>131</v>
      </c>
    </row>
    <row r="434" spans="2:51" s="14" customFormat="1">
      <c r="B434" s="211"/>
      <c r="C434" s="212"/>
      <c r="D434" s="202" t="s">
        <v>140</v>
      </c>
      <c r="E434" s="213" t="s">
        <v>1</v>
      </c>
      <c r="F434" s="214" t="s">
        <v>563</v>
      </c>
      <c r="G434" s="212"/>
      <c r="H434" s="215">
        <v>13.964</v>
      </c>
      <c r="I434" s="216"/>
      <c r="J434" s="212"/>
      <c r="K434" s="212"/>
      <c r="L434" s="217"/>
      <c r="M434" s="218"/>
      <c r="N434" s="219"/>
      <c r="O434" s="219"/>
      <c r="P434" s="219"/>
      <c r="Q434" s="219"/>
      <c r="R434" s="219"/>
      <c r="S434" s="219"/>
      <c r="T434" s="220"/>
      <c r="AT434" s="221" t="s">
        <v>140</v>
      </c>
      <c r="AU434" s="221" t="s">
        <v>86</v>
      </c>
      <c r="AV434" s="14" t="s">
        <v>86</v>
      </c>
      <c r="AW434" s="14" t="s">
        <v>31</v>
      </c>
      <c r="AX434" s="14" t="s">
        <v>76</v>
      </c>
      <c r="AY434" s="221" t="s">
        <v>131</v>
      </c>
    </row>
    <row r="435" spans="2:51" s="14" customFormat="1">
      <c r="B435" s="211"/>
      <c r="C435" s="212"/>
      <c r="D435" s="202" t="s">
        <v>140</v>
      </c>
      <c r="E435" s="213" t="s">
        <v>1</v>
      </c>
      <c r="F435" s="214" t="s">
        <v>564</v>
      </c>
      <c r="G435" s="212"/>
      <c r="H435" s="215">
        <v>14.163</v>
      </c>
      <c r="I435" s="216"/>
      <c r="J435" s="212"/>
      <c r="K435" s="212"/>
      <c r="L435" s="217"/>
      <c r="M435" s="218"/>
      <c r="N435" s="219"/>
      <c r="O435" s="219"/>
      <c r="P435" s="219"/>
      <c r="Q435" s="219"/>
      <c r="R435" s="219"/>
      <c r="S435" s="219"/>
      <c r="T435" s="220"/>
      <c r="AT435" s="221" t="s">
        <v>140</v>
      </c>
      <c r="AU435" s="221" t="s">
        <v>86</v>
      </c>
      <c r="AV435" s="14" t="s">
        <v>86</v>
      </c>
      <c r="AW435" s="14" t="s">
        <v>31</v>
      </c>
      <c r="AX435" s="14" t="s">
        <v>76</v>
      </c>
      <c r="AY435" s="221" t="s">
        <v>131</v>
      </c>
    </row>
    <row r="436" spans="2:51" s="14" customFormat="1">
      <c r="B436" s="211"/>
      <c r="C436" s="212"/>
      <c r="D436" s="202" t="s">
        <v>140</v>
      </c>
      <c r="E436" s="213" t="s">
        <v>1</v>
      </c>
      <c r="F436" s="214" t="s">
        <v>565</v>
      </c>
      <c r="G436" s="212"/>
      <c r="H436" s="215">
        <v>13.843</v>
      </c>
      <c r="I436" s="216"/>
      <c r="J436" s="212"/>
      <c r="K436" s="212"/>
      <c r="L436" s="217"/>
      <c r="M436" s="218"/>
      <c r="N436" s="219"/>
      <c r="O436" s="219"/>
      <c r="P436" s="219"/>
      <c r="Q436" s="219"/>
      <c r="R436" s="219"/>
      <c r="S436" s="219"/>
      <c r="T436" s="220"/>
      <c r="AT436" s="221" t="s">
        <v>140</v>
      </c>
      <c r="AU436" s="221" t="s">
        <v>86</v>
      </c>
      <c r="AV436" s="14" t="s">
        <v>86</v>
      </c>
      <c r="AW436" s="14" t="s">
        <v>31</v>
      </c>
      <c r="AX436" s="14" t="s">
        <v>76</v>
      </c>
      <c r="AY436" s="221" t="s">
        <v>131</v>
      </c>
    </row>
    <row r="437" spans="2:51" s="16" customFormat="1">
      <c r="B437" s="233"/>
      <c r="C437" s="234"/>
      <c r="D437" s="202" t="s">
        <v>140</v>
      </c>
      <c r="E437" s="235" t="s">
        <v>1</v>
      </c>
      <c r="F437" s="236" t="s">
        <v>159</v>
      </c>
      <c r="G437" s="234"/>
      <c r="H437" s="237">
        <v>56.02</v>
      </c>
      <c r="I437" s="238"/>
      <c r="J437" s="234"/>
      <c r="K437" s="234"/>
      <c r="L437" s="239"/>
      <c r="M437" s="240"/>
      <c r="N437" s="241"/>
      <c r="O437" s="241"/>
      <c r="P437" s="241"/>
      <c r="Q437" s="241"/>
      <c r="R437" s="241"/>
      <c r="S437" s="241"/>
      <c r="T437" s="242"/>
      <c r="AT437" s="243" t="s">
        <v>140</v>
      </c>
      <c r="AU437" s="243" t="s">
        <v>86</v>
      </c>
      <c r="AV437" s="16" t="s">
        <v>149</v>
      </c>
      <c r="AW437" s="16" t="s">
        <v>31</v>
      </c>
      <c r="AX437" s="16" t="s">
        <v>76</v>
      </c>
      <c r="AY437" s="243" t="s">
        <v>131</v>
      </c>
    </row>
    <row r="438" spans="2:51" s="14" customFormat="1">
      <c r="B438" s="211"/>
      <c r="C438" s="212"/>
      <c r="D438" s="202" t="s">
        <v>140</v>
      </c>
      <c r="E438" s="213" t="s">
        <v>1</v>
      </c>
      <c r="F438" s="214" t="s">
        <v>566</v>
      </c>
      <c r="G438" s="212"/>
      <c r="H438" s="215">
        <v>13.928000000000001</v>
      </c>
      <c r="I438" s="216"/>
      <c r="J438" s="212"/>
      <c r="K438" s="212"/>
      <c r="L438" s="217"/>
      <c r="M438" s="218"/>
      <c r="N438" s="219"/>
      <c r="O438" s="219"/>
      <c r="P438" s="219"/>
      <c r="Q438" s="219"/>
      <c r="R438" s="219"/>
      <c r="S438" s="219"/>
      <c r="T438" s="220"/>
      <c r="AT438" s="221" t="s">
        <v>140</v>
      </c>
      <c r="AU438" s="221" t="s">
        <v>86</v>
      </c>
      <c r="AV438" s="14" t="s">
        <v>86</v>
      </c>
      <c r="AW438" s="14" t="s">
        <v>31</v>
      </c>
      <c r="AX438" s="14" t="s">
        <v>76</v>
      </c>
      <c r="AY438" s="221" t="s">
        <v>131</v>
      </c>
    </row>
    <row r="439" spans="2:51" s="14" customFormat="1">
      <c r="B439" s="211"/>
      <c r="C439" s="212"/>
      <c r="D439" s="202" t="s">
        <v>140</v>
      </c>
      <c r="E439" s="213" t="s">
        <v>1</v>
      </c>
      <c r="F439" s="214" t="s">
        <v>567</v>
      </c>
      <c r="G439" s="212"/>
      <c r="H439" s="215">
        <v>13.613</v>
      </c>
      <c r="I439" s="216"/>
      <c r="J439" s="212"/>
      <c r="K439" s="212"/>
      <c r="L439" s="217"/>
      <c r="M439" s="218"/>
      <c r="N439" s="219"/>
      <c r="O439" s="219"/>
      <c r="P439" s="219"/>
      <c r="Q439" s="219"/>
      <c r="R439" s="219"/>
      <c r="S439" s="219"/>
      <c r="T439" s="220"/>
      <c r="AT439" s="221" t="s">
        <v>140</v>
      </c>
      <c r="AU439" s="221" t="s">
        <v>86</v>
      </c>
      <c r="AV439" s="14" t="s">
        <v>86</v>
      </c>
      <c r="AW439" s="14" t="s">
        <v>31</v>
      </c>
      <c r="AX439" s="14" t="s">
        <v>76</v>
      </c>
      <c r="AY439" s="221" t="s">
        <v>131</v>
      </c>
    </row>
    <row r="440" spans="2:51" s="14" customFormat="1">
      <c r="B440" s="211"/>
      <c r="C440" s="212"/>
      <c r="D440" s="202" t="s">
        <v>140</v>
      </c>
      <c r="E440" s="213" t="s">
        <v>1</v>
      </c>
      <c r="F440" s="214" t="s">
        <v>568</v>
      </c>
      <c r="G440" s="212"/>
      <c r="H440" s="215">
        <v>13.746</v>
      </c>
      <c r="I440" s="216"/>
      <c r="J440" s="212"/>
      <c r="K440" s="212"/>
      <c r="L440" s="217"/>
      <c r="M440" s="218"/>
      <c r="N440" s="219"/>
      <c r="O440" s="219"/>
      <c r="P440" s="219"/>
      <c r="Q440" s="219"/>
      <c r="R440" s="219"/>
      <c r="S440" s="219"/>
      <c r="T440" s="220"/>
      <c r="AT440" s="221" t="s">
        <v>140</v>
      </c>
      <c r="AU440" s="221" t="s">
        <v>86</v>
      </c>
      <c r="AV440" s="14" t="s">
        <v>86</v>
      </c>
      <c r="AW440" s="14" t="s">
        <v>31</v>
      </c>
      <c r="AX440" s="14" t="s">
        <v>76</v>
      </c>
      <c r="AY440" s="221" t="s">
        <v>131</v>
      </c>
    </row>
    <row r="441" spans="2:51" s="14" customFormat="1">
      <c r="B441" s="211"/>
      <c r="C441" s="212"/>
      <c r="D441" s="202" t="s">
        <v>140</v>
      </c>
      <c r="E441" s="213" t="s">
        <v>1</v>
      </c>
      <c r="F441" s="214" t="s">
        <v>569</v>
      </c>
      <c r="G441" s="212"/>
      <c r="H441" s="215">
        <v>13.458</v>
      </c>
      <c r="I441" s="216"/>
      <c r="J441" s="212"/>
      <c r="K441" s="212"/>
      <c r="L441" s="217"/>
      <c r="M441" s="218"/>
      <c r="N441" s="219"/>
      <c r="O441" s="219"/>
      <c r="P441" s="219"/>
      <c r="Q441" s="219"/>
      <c r="R441" s="219"/>
      <c r="S441" s="219"/>
      <c r="T441" s="220"/>
      <c r="AT441" s="221" t="s">
        <v>140</v>
      </c>
      <c r="AU441" s="221" t="s">
        <v>86</v>
      </c>
      <c r="AV441" s="14" t="s">
        <v>86</v>
      </c>
      <c r="AW441" s="14" t="s">
        <v>31</v>
      </c>
      <c r="AX441" s="14" t="s">
        <v>76</v>
      </c>
      <c r="AY441" s="221" t="s">
        <v>131</v>
      </c>
    </row>
    <row r="442" spans="2:51" s="16" customFormat="1">
      <c r="B442" s="233"/>
      <c r="C442" s="234"/>
      <c r="D442" s="202" t="s">
        <v>140</v>
      </c>
      <c r="E442" s="235" t="s">
        <v>1</v>
      </c>
      <c r="F442" s="236" t="s">
        <v>159</v>
      </c>
      <c r="G442" s="234"/>
      <c r="H442" s="237">
        <v>54.744999999999997</v>
      </c>
      <c r="I442" s="238"/>
      <c r="J442" s="234"/>
      <c r="K442" s="234"/>
      <c r="L442" s="239"/>
      <c r="M442" s="240"/>
      <c r="N442" s="241"/>
      <c r="O442" s="241"/>
      <c r="P442" s="241"/>
      <c r="Q442" s="241"/>
      <c r="R442" s="241"/>
      <c r="S442" s="241"/>
      <c r="T442" s="242"/>
      <c r="AT442" s="243" t="s">
        <v>140</v>
      </c>
      <c r="AU442" s="243" t="s">
        <v>86</v>
      </c>
      <c r="AV442" s="16" t="s">
        <v>149</v>
      </c>
      <c r="AW442" s="16" t="s">
        <v>31</v>
      </c>
      <c r="AX442" s="16" t="s">
        <v>76</v>
      </c>
      <c r="AY442" s="243" t="s">
        <v>131</v>
      </c>
    </row>
    <row r="443" spans="2:51" s="14" customFormat="1">
      <c r="B443" s="211"/>
      <c r="C443" s="212"/>
      <c r="D443" s="202" t="s">
        <v>140</v>
      </c>
      <c r="E443" s="213" t="s">
        <v>1</v>
      </c>
      <c r="F443" s="214" t="s">
        <v>570</v>
      </c>
      <c r="G443" s="212"/>
      <c r="H443" s="215">
        <v>13.872999999999999</v>
      </c>
      <c r="I443" s="216"/>
      <c r="J443" s="212"/>
      <c r="K443" s="212"/>
      <c r="L443" s="217"/>
      <c r="M443" s="218"/>
      <c r="N443" s="219"/>
      <c r="O443" s="219"/>
      <c r="P443" s="219"/>
      <c r="Q443" s="219"/>
      <c r="R443" s="219"/>
      <c r="S443" s="219"/>
      <c r="T443" s="220"/>
      <c r="AT443" s="221" t="s">
        <v>140</v>
      </c>
      <c r="AU443" s="221" t="s">
        <v>86</v>
      </c>
      <c r="AV443" s="14" t="s">
        <v>86</v>
      </c>
      <c r="AW443" s="14" t="s">
        <v>31</v>
      </c>
      <c r="AX443" s="14" t="s">
        <v>76</v>
      </c>
      <c r="AY443" s="221" t="s">
        <v>131</v>
      </c>
    </row>
    <row r="444" spans="2:51" s="14" customFormat="1">
      <c r="B444" s="211"/>
      <c r="C444" s="212"/>
      <c r="D444" s="202" t="s">
        <v>140</v>
      </c>
      <c r="E444" s="213" t="s">
        <v>1</v>
      </c>
      <c r="F444" s="214" t="s">
        <v>571</v>
      </c>
      <c r="G444" s="212"/>
      <c r="H444" s="215">
        <v>13.736000000000001</v>
      </c>
      <c r="I444" s="216"/>
      <c r="J444" s="212"/>
      <c r="K444" s="212"/>
      <c r="L444" s="217"/>
      <c r="M444" s="218"/>
      <c r="N444" s="219"/>
      <c r="O444" s="219"/>
      <c r="P444" s="219"/>
      <c r="Q444" s="219"/>
      <c r="R444" s="219"/>
      <c r="S444" s="219"/>
      <c r="T444" s="220"/>
      <c r="AT444" s="221" t="s">
        <v>140</v>
      </c>
      <c r="AU444" s="221" t="s">
        <v>86</v>
      </c>
      <c r="AV444" s="14" t="s">
        <v>86</v>
      </c>
      <c r="AW444" s="14" t="s">
        <v>31</v>
      </c>
      <c r="AX444" s="14" t="s">
        <v>76</v>
      </c>
      <c r="AY444" s="221" t="s">
        <v>131</v>
      </c>
    </row>
    <row r="445" spans="2:51" s="14" customFormat="1">
      <c r="B445" s="211"/>
      <c r="C445" s="212"/>
      <c r="D445" s="202" t="s">
        <v>140</v>
      </c>
      <c r="E445" s="213" t="s">
        <v>1</v>
      </c>
      <c r="F445" s="214" t="s">
        <v>572</v>
      </c>
      <c r="G445" s="212"/>
      <c r="H445" s="215">
        <v>13.679</v>
      </c>
      <c r="I445" s="216"/>
      <c r="J445" s="212"/>
      <c r="K445" s="212"/>
      <c r="L445" s="217"/>
      <c r="M445" s="218"/>
      <c r="N445" s="219"/>
      <c r="O445" s="219"/>
      <c r="P445" s="219"/>
      <c r="Q445" s="219"/>
      <c r="R445" s="219"/>
      <c r="S445" s="219"/>
      <c r="T445" s="220"/>
      <c r="AT445" s="221" t="s">
        <v>140</v>
      </c>
      <c r="AU445" s="221" t="s">
        <v>86</v>
      </c>
      <c r="AV445" s="14" t="s">
        <v>86</v>
      </c>
      <c r="AW445" s="14" t="s">
        <v>31</v>
      </c>
      <c r="AX445" s="14" t="s">
        <v>76</v>
      </c>
      <c r="AY445" s="221" t="s">
        <v>131</v>
      </c>
    </row>
    <row r="446" spans="2:51" s="14" customFormat="1">
      <c r="B446" s="211"/>
      <c r="C446" s="212"/>
      <c r="D446" s="202" t="s">
        <v>140</v>
      </c>
      <c r="E446" s="213" t="s">
        <v>1</v>
      </c>
      <c r="F446" s="214" t="s">
        <v>573</v>
      </c>
      <c r="G446" s="212"/>
      <c r="H446" s="215">
        <v>13.769</v>
      </c>
      <c r="I446" s="216"/>
      <c r="J446" s="212"/>
      <c r="K446" s="212"/>
      <c r="L446" s="217"/>
      <c r="M446" s="218"/>
      <c r="N446" s="219"/>
      <c r="O446" s="219"/>
      <c r="P446" s="219"/>
      <c r="Q446" s="219"/>
      <c r="R446" s="219"/>
      <c r="S446" s="219"/>
      <c r="T446" s="220"/>
      <c r="AT446" s="221" t="s">
        <v>140</v>
      </c>
      <c r="AU446" s="221" t="s">
        <v>86</v>
      </c>
      <c r="AV446" s="14" t="s">
        <v>86</v>
      </c>
      <c r="AW446" s="14" t="s">
        <v>31</v>
      </c>
      <c r="AX446" s="14" t="s">
        <v>76</v>
      </c>
      <c r="AY446" s="221" t="s">
        <v>131</v>
      </c>
    </row>
    <row r="447" spans="2:51" s="16" customFormat="1">
      <c r="B447" s="233"/>
      <c r="C447" s="234"/>
      <c r="D447" s="202" t="s">
        <v>140</v>
      </c>
      <c r="E447" s="235" t="s">
        <v>1</v>
      </c>
      <c r="F447" s="236" t="s">
        <v>159</v>
      </c>
      <c r="G447" s="234"/>
      <c r="H447" s="237">
        <v>55.057000000000002</v>
      </c>
      <c r="I447" s="238"/>
      <c r="J447" s="234"/>
      <c r="K447" s="234"/>
      <c r="L447" s="239"/>
      <c r="M447" s="240"/>
      <c r="N447" s="241"/>
      <c r="O447" s="241"/>
      <c r="P447" s="241"/>
      <c r="Q447" s="241"/>
      <c r="R447" s="241"/>
      <c r="S447" s="241"/>
      <c r="T447" s="242"/>
      <c r="AT447" s="243" t="s">
        <v>140</v>
      </c>
      <c r="AU447" s="243" t="s">
        <v>86</v>
      </c>
      <c r="AV447" s="16" t="s">
        <v>149</v>
      </c>
      <c r="AW447" s="16" t="s">
        <v>31</v>
      </c>
      <c r="AX447" s="16" t="s">
        <v>76</v>
      </c>
      <c r="AY447" s="243" t="s">
        <v>131</v>
      </c>
    </row>
    <row r="448" spans="2:51" s="15" customFormat="1">
      <c r="B448" s="222"/>
      <c r="C448" s="223"/>
      <c r="D448" s="202" t="s">
        <v>140</v>
      </c>
      <c r="E448" s="224" t="s">
        <v>1</v>
      </c>
      <c r="F448" s="225" t="s">
        <v>143</v>
      </c>
      <c r="G448" s="223"/>
      <c r="H448" s="226">
        <v>165.822</v>
      </c>
      <c r="I448" s="227"/>
      <c r="J448" s="223"/>
      <c r="K448" s="223"/>
      <c r="L448" s="228"/>
      <c r="M448" s="229"/>
      <c r="N448" s="230"/>
      <c r="O448" s="230"/>
      <c r="P448" s="230"/>
      <c r="Q448" s="230"/>
      <c r="R448" s="230"/>
      <c r="S448" s="230"/>
      <c r="T448" s="231"/>
      <c r="AT448" s="232" t="s">
        <v>140</v>
      </c>
      <c r="AU448" s="232" t="s">
        <v>86</v>
      </c>
      <c r="AV448" s="15" t="s">
        <v>138</v>
      </c>
      <c r="AW448" s="15" t="s">
        <v>31</v>
      </c>
      <c r="AX448" s="15" t="s">
        <v>84</v>
      </c>
      <c r="AY448" s="232" t="s">
        <v>131</v>
      </c>
    </row>
    <row r="449" spans="1:65" s="2" customFormat="1" ht="24.2" customHeight="1">
      <c r="A449" s="35"/>
      <c r="B449" s="36"/>
      <c r="C449" s="253" t="s">
        <v>574</v>
      </c>
      <c r="D449" s="253" t="s">
        <v>437</v>
      </c>
      <c r="E449" s="254" t="s">
        <v>554</v>
      </c>
      <c r="F449" s="255" t="s">
        <v>555</v>
      </c>
      <c r="G449" s="256" t="s">
        <v>152</v>
      </c>
      <c r="H449" s="257">
        <v>182.404</v>
      </c>
      <c r="I449" s="258"/>
      <c r="J449" s="259">
        <f>ROUND(I449*H449,2)</f>
        <v>0</v>
      </c>
      <c r="K449" s="255" t="s">
        <v>195</v>
      </c>
      <c r="L449" s="260"/>
      <c r="M449" s="261" t="s">
        <v>1</v>
      </c>
      <c r="N449" s="262" t="s">
        <v>41</v>
      </c>
      <c r="O449" s="72"/>
      <c r="P449" s="196">
        <f>O449*H449</f>
        <v>0</v>
      </c>
      <c r="Q449" s="196">
        <v>2.5000000000000001E-3</v>
      </c>
      <c r="R449" s="196">
        <f>Q449*H449</f>
        <v>0.45601000000000003</v>
      </c>
      <c r="S449" s="196">
        <v>0</v>
      </c>
      <c r="T449" s="197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198" t="s">
        <v>500</v>
      </c>
      <c r="AT449" s="198" t="s">
        <v>437</v>
      </c>
      <c r="AU449" s="198" t="s">
        <v>86</v>
      </c>
      <c r="AY449" s="18" t="s">
        <v>131</v>
      </c>
      <c r="BE449" s="199">
        <f>IF(N449="základní",J449,0)</f>
        <v>0</v>
      </c>
      <c r="BF449" s="199">
        <f>IF(N449="snížená",J449,0)</f>
        <v>0</v>
      </c>
      <c r="BG449" s="199">
        <f>IF(N449="zákl. přenesená",J449,0)</f>
        <v>0</v>
      </c>
      <c r="BH449" s="199">
        <f>IF(N449="sníž. přenesená",J449,0)</f>
        <v>0</v>
      </c>
      <c r="BI449" s="199">
        <f>IF(N449="nulová",J449,0)</f>
        <v>0</v>
      </c>
      <c r="BJ449" s="18" t="s">
        <v>84</v>
      </c>
      <c r="BK449" s="199">
        <f>ROUND(I449*H449,2)</f>
        <v>0</v>
      </c>
      <c r="BL449" s="18" t="s">
        <v>203</v>
      </c>
      <c r="BM449" s="198" t="s">
        <v>575</v>
      </c>
    </row>
    <row r="450" spans="1:65" s="14" customFormat="1">
      <c r="B450" s="211"/>
      <c r="C450" s="212"/>
      <c r="D450" s="202" t="s">
        <v>140</v>
      </c>
      <c r="E450" s="212"/>
      <c r="F450" s="214" t="s">
        <v>576</v>
      </c>
      <c r="G450" s="212"/>
      <c r="H450" s="215">
        <v>182.404</v>
      </c>
      <c r="I450" s="216"/>
      <c r="J450" s="212"/>
      <c r="K450" s="212"/>
      <c r="L450" s="217"/>
      <c r="M450" s="218"/>
      <c r="N450" s="219"/>
      <c r="O450" s="219"/>
      <c r="P450" s="219"/>
      <c r="Q450" s="219"/>
      <c r="R450" s="219"/>
      <c r="S450" s="219"/>
      <c r="T450" s="220"/>
      <c r="AT450" s="221" t="s">
        <v>140</v>
      </c>
      <c r="AU450" s="221" t="s">
        <v>86</v>
      </c>
      <c r="AV450" s="14" t="s">
        <v>86</v>
      </c>
      <c r="AW450" s="14" t="s">
        <v>4</v>
      </c>
      <c r="AX450" s="14" t="s">
        <v>84</v>
      </c>
      <c r="AY450" s="221" t="s">
        <v>131</v>
      </c>
    </row>
    <row r="451" spans="1:65" s="2" customFormat="1" ht="16.5" customHeight="1">
      <c r="A451" s="35"/>
      <c r="B451" s="36"/>
      <c r="C451" s="187" t="s">
        <v>577</v>
      </c>
      <c r="D451" s="187" t="s">
        <v>133</v>
      </c>
      <c r="E451" s="188" t="s">
        <v>578</v>
      </c>
      <c r="F451" s="189" t="s">
        <v>579</v>
      </c>
      <c r="G451" s="190" t="s">
        <v>289</v>
      </c>
      <c r="H451" s="248"/>
      <c r="I451" s="192"/>
      <c r="J451" s="193">
        <f>ROUND(I451*H451,2)</f>
        <v>0</v>
      </c>
      <c r="K451" s="189" t="s">
        <v>137</v>
      </c>
      <c r="L451" s="40"/>
      <c r="M451" s="194" t="s">
        <v>1</v>
      </c>
      <c r="N451" s="195" t="s">
        <v>41</v>
      </c>
      <c r="O451" s="72"/>
      <c r="P451" s="196">
        <f>O451*H451</f>
        <v>0</v>
      </c>
      <c r="Q451" s="196">
        <v>0</v>
      </c>
      <c r="R451" s="196">
        <f>Q451*H451</f>
        <v>0</v>
      </c>
      <c r="S451" s="196">
        <v>0</v>
      </c>
      <c r="T451" s="197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198" t="s">
        <v>203</v>
      </c>
      <c r="AT451" s="198" t="s">
        <v>133</v>
      </c>
      <c r="AU451" s="198" t="s">
        <v>86</v>
      </c>
      <c r="AY451" s="18" t="s">
        <v>131</v>
      </c>
      <c r="BE451" s="199">
        <f>IF(N451="základní",J451,0)</f>
        <v>0</v>
      </c>
      <c r="BF451" s="199">
        <f>IF(N451="snížená",J451,0)</f>
        <v>0</v>
      </c>
      <c r="BG451" s="199">
        <f>IF(N451="zákl. přenesená",J451,0)</f>
        <v>0</v>
      </c>
      <c r="BH451" s="199">
        <f>IF(N451="sníž. přenesená",J451,0)</f>
        <v>0</v>
      </c>
      <c r="BI451" s="199">
        <f>IF(N451="nulová",J451,0)</f>
        <v>0</v>
      </c>
      <c r="BJ451" s="18" t="s">
        <v>84</v>
      </c>
      <c r="BK451" s="199">
        <f>ROUND(I451*H451,2)</f>
        <v>0</v>
      </c>
      <c r="BL451" s="18" t="s">
        <v>203</v>
      </c>
      <c r="BM451" s="198" t="s">
        <v>580</v>
      </c>
    </row>
    <row r="452" spans="1:65" s="12" customFormat="1" ht="22.9" customHeight="1">
      <c r="B452" s="171"/>
      <c r="C452" s="172"/>
      <c r="D452" s="173" t="s">
        <v>75</v>
      </c>
      <c r="E452" s="185" t="s">
        <v>581</v>
      </c>
      <c r="F452" s="185" t="s">
        <v>582</v>
      </c>
      <c r="G452" s="172"/>
      <c r="H452" s="172"/>
      <c r="I452" s="175"/>
      <c r="J452" s="186">
        <f>BK452</f>
        <v>0</v>
      </c>
      <c r="K452" s="172"/>
      <c r="L452" s="177"/>
      <c r="M452" s="178"/>
      <c r="N452" s="179"/>
      <c r="O452" s="179"/>
      <c r="P452" s="180">
        <f>SUM(P453:P537)</f>
        <v>0</v>
      </c>
      <c r="Q452" s="179"/>
      <c r="R452" s="180">
        <f>SUM(R453:R537)</f>
        <v>5.8869420000000006E-2</v>
      </c>
      <c r="S452" s="179"/>
      <c r="T452" s="181">
        <f>SUM(T453:T537)</f>
        <v>0</v>
      </c>
      <c r="AR452" s="182" t="s">
        <v>86</v>
      </c>
      <c r="AT452" s="183" t="s">
        <v>75</v>
      </c>
      <c r="AU452" s="183" t="s">
        <v>84</v>
      </c>
      <c r="AY452" s="182" t="s">
        <v>131</v>
      </c>
      <c r="BK452" s="184">
        <f>SUM(BK453:BK537)</f>
        <v>0</v>
      </c>
    </row>
    <row r="453" spans="1:65" s="2" customFormat="1" ht="16.5" customHeight="1">
      <c r="A453" s="35"/>
      <c r="B453" s="36"/>
      <c r="C453" s="187" t="s">
        <v>583</v>
      </c>
      <c r="D453" s="187" t="s">
        <v>133</v>
      </c>
      <c r="E453" s="188" t="s">
        <v>584</v>
      </c>
      <c r="F453" s="189" t="s">
        <v>585</v>
      </c>
      <c r="G453" s="190" t="s">
        <v>152</v>
      </c>
      <c r="H453" s="191">
        <v>127.977</v>
      </c>
      <c r="I453" s="192"/>
      <c r="J453" s="193">
        <f>ROUND(I453*H453,2)</f>
        <v>0</v>
      </c>
      <c r="K453" s="189" t="s">
        <v>137</v>
      </c>
      <c r="L453" s="40"/>
      <c r="M453" s="194" t="s">
        <v>1</v>
      </c>
      <c r="N453" s="195" t="s">
        <v>41</v>
      </c>
      <c r="O453" s="72"/>
      <c r="P453" s="196">
        <f>O453*H453</f>
        <v>0</v>
      </c>
      <c r="Q453" s="196">
        <v>0</v>
      </c>
      <c r="R453" s="196">
        <f>Q453*H453</f>
        <v>0</v>
      </c>
      <c r="S453" s="196">
        <v>0</v>
      </c>
      <c r="T453" s="197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98" t="s">
        <v>203</v>
      </c>
      <c r="AT453" s="198" t="s">
        <v>133</v>
      </c>
      <c r="AU453" s="198" t="s">
        <v>86</v>
      </c>
      <c r="AY453" s="18" t="s">
        <v>131</v>
      </c>
      <c r="BE453" s="199">
        <f>IF(N453="základní",J453,0)</f>
        <v>0</v>
      </c>
      <c r="BF453" s="199">
        <f>IF(N453="snížená",J453,0)</f>
        <v>0</v>
      </c>
      <c r="BG453" s="199">
        <f>IF(N453="zákl. přenesená",J453,0)</f>
        <v>0</v>
      </c>
      <c r="BH453" s="199">
        <f>IF(N453="sníž. přenesená",J453,0)</f>
        <v>0</v>
      </c>
      <c r="BI453" s="199">
        <f>IF(N453="nulová",J453,0)</f>
        <v>0</v>
      </c>
      <c r="BJ453" s="18" t="s">
        <v>84</v>
      </c>
      <c r="BK453" s="199">
        <f>ROUND(I453*H453,2)</f>
        <v>0</v>
      </c>
      <c r="BL453" s="18" t="s">
        <v>203</v>
      </c>
      <c r="BM453" s="198" t="s">
        <v>586</v>
      </c>
    </row>
    <row r="454" spans="1:65" s="2" customFormat="1" ht="16.5" customHeight="1">
      <c r="A454" s="35"/>
      <c r="B454" s="36"/>
      <c r="C454" s="187" t="s">
        <v>587</v>
      </c>
      <c r="D454" s="187" t="s">
        <v>133</v>
      </c>
      <c r="E454" s="188" t="s">
        <v>588</v>
      </c>
      <c r="F454" s="189" t="s">
        <v>589</v>
      </c>
      <c r="G454" s="190" t="s">
        <v>152</v>
      </c>
      <c r="H454" s="191">
        <v>127.977</v>
      </c>
      <c r="I454" s="192"/>
      <c r="J454" s="193">
        <f>ROUND(I454*H454,2)</f>
        <v>0</v>
      </c>
      <c r="K454" s="189" t="s">
        <v>137</v>
      </c>
      <c r="L454" s="40"/>
      <c r="M454" s="194" t="s">
        <v>1</v>
      </c>
      <c r="N454" s="195" t="s">
        <v>41</v>
      </c>
      <c r="O454" s="72"/>
      <c r="P454" s="196">
        <f>O454*H454</f>
        <v>0</v>
      </c>
      <c r="Q454" s="196">
        <v>2.0000000000000001E-4</v>
      </c>
      <c r="R454" s="196">
        <f>Q454*H454</f>
        <v>2.5595400000000001E-2</v>
      </c>
      <c r="S454" s="196">
        <v>0</v>
      </c>
      <c r="T454" s="197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198" t="s">
        <v>203</v>
      </c>
      <c r="AT454" s="198" t="s">
        <v>133</v>
      </c>
      <c r="AU454" s="198" t="s">
        <v>86</v>
      </c>
      <c r="AY454" s="18" t="s">
        <v>131</v>
      </c>
      <c r="BE454" s="199">
        <f>IF(N454="základní",J454,0)</f>
        <v>0</v>
      </c>
      <c r="BF454" s="199">
        <f>IF(N454="snížená",J454,0)</f>
        <v>0</v>
      </c>
      <c r="BG454" s="199">
        <f>IF(N454="zákl. přenesená",J454,0)</f>
        <v>0</v>
      </c>
      <c r="BH454" s="199">
        <f>IF(N454="sníž. přenesená",J454,0)</f>
        <v>0</v>
      </c>
      <c r="BI454" s="199">
        <f>IF(N454="nulová",J454,0)</f>
        <v>0</v>
      </c>
      <c r="BJ454" s="18" t="s">
        <v>84</v>
      </c>
      <c r="BK454" s="199">
        <f>ROUND(I454*H454,2)</f>
        <v>0</v>
      </c>
      <c r="BL454" s="18" t="s">
        <v>203</v>
      </c>
      <c r="BM454" s="198" t="s">
        <v>590</v>
      </c>
    </row>
    <row r="455" spans="1:65" s="2" customFormat="1" ht="21.75" customHeight="1">
      <c r="A455" s="35"/>
      <c r="B455" s="36"/>
      <c r="C455" s="187" t="s">
        <v>591</v>
      </c>
      <c r="D455" s="187" t="s">
        <v>133</v>
      </c>
      <c r="E455" s="188" t="s">
        <v>592</v>
      </c>
      <c r="F455" s="189" t="s">
        <v>593</v>
      </c>
      <c r="G455" s="190" t="s">
        <v>152</v>
      </c>
      <c r="H455" s="191">
        <v>127.977</v>
      </c>
      <c r="I455" s="192"/>
      <c r="J455" s="193">
        <f>ROUND(I455*H455,2)</f>
        <v>0</v>
      </c>
      <c r="K455" s="189" t="s">
        <v>137</v>
      </c>
      <c r="L455" s="40"/>
      <c r="M455" s="194" t="s">
        <v>1</v>
      </c>
      <c r="N455" s="195" t="s">
        <v>41</v>
      </c>
      <c r="O455" s="72"/>
      <c r="P455" s="196">
        <f>O455*H455</f>
        <v>0</v>
      </c>
      <c r="Q455" s="196">
        <v>2.5999999999999998E-4</v>
      </c>
      <c r="R455" s="196">
        <f>Q455*H455</f>
        <v>3.3274020000000001E-2</v>
      </c>
      <c r="S455" s="196">
        <v>0</v>
      </c>
      <c r="T455" s="197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198" t="s">
        <v>203</v>
      </c>
      <c r="AT455" s="198" t="s">
        <v>133</v>
      </c>
      <c r="AU455" s="198" t="s">
        <v>86</v>
      </c>
      <c r="AY455" s="18" t="s">
        <v>131</v>
      </c>
      <c r="BE455" s="199">
        <f>IF(N455="základní",J455,0)</f>
        <v>0</v>
      </c>
      <c r="BF455" s="199">
        <f>IF(N455="snížená",J455,0)</f>
        <v>0</v>
      </c>
      <c r="BG455" s="199">
        <f>IF(N455="zákl. přenesená",J455,0)</f>
        <v>0</v>
      </c>
      <c r="BH455" s="199">
        <f>IF(N455="sníž. přenesená",J455,0)</f>
        <v>0</v>
      </c>
      <c r="BI455" s="199">
        <f>IF(N455="nulová",J455,0)</f>
        <v>0</v>
      </c>
      <c r="BJ455" s="18" t="s">
        <v>84</v>
      </c>
      <c r="BK455" s="199">
        <f>ROUND(I455*H455,2)</f>
        <v>0</v>
      </c>
      <c r="BL455" s="18" t="s">
        <v>203</v>
      </c>
      <c r="BM455" s="198" t="s">
        <v>594</v>
      </c>
    </row>
    <row r="456" spans="1:65" s="13" customFormat="1">
      <c r="B456" s="200"/>
      <c r="C456" s="201"/>
      <c r="D456" s="202" t="s">
        <v>140</v>
      </c>
      <c r="E456" s="203" t="s">
        <v>1</v>
      </c>
      <c r="F456" s="204" t="s">
        <v>154</v>
      </c>
      <c r="G456" s="201"/>
      <c r="H456" s="203" t="s">
        <v>1</v>
      </c>
      <c r="I456" s="205"/>
      <c r="J456" s="201"/>
      <c r="K456" s="201"/>
      <c r="L456" s="206"/>
      <c r="M456" s="207"/>
      <c r="N456" s="208"/>
      <c r="O456" s="208"/>
      <c r="P456" s="208"/>
      <c r="Q456" s="208"/>
      <c r="R456" s="208"/>
      <c r="S456" s="208"/>
      <c r="T456" s="209"/>
      <c r="AT456" s="210" t="s">
        <v>140</v>
      </c>
      <c r="AU456" s="210" t="s">
        <v>86</v>
      </c>
      <c r="AV456" s="13" t="s">
        <v>84</v>
      </c>
      <c r="AW456" s="13" t="s">
        <v>31</v>
      </c>
      <c r="AX456" s="13" t="s">
        <v>76</v>
      </c>
      <c r="AY456" s="210" t="s">
        <v>131</v>
      </c>
    </row>
    <row r="457" spans="1:65" s="14" customFormat="1">
      <c r="B457" s="211"/>
      <c r="C457" s="212"/>
      <c r="D457" s="202" t="s">
        <v>140</v>
      </c>
      <c r="E457" s="213" t="s">
        <v>1</v>
      </c>
      <c r="F457" s="214" t="s">
        <v>595</v>
      </c>
      <c r="G457" s="212"/>
      <c r="H457" s="215">
        <v>40.267000000000003</v>
      </c>
      <c r="I457" s="216"/>
      <c r="J457" s="212"/>
      <c r="K457" s="212"/>
      <c r="L457" s="217"/>
      <c r="M457" s="218"/>
      <c r="N457" s="219"/>
      <c r="O457" s="219"/>
      <c r="P457" s="219"/>
      <c r="Q457" s="219"/>
      <c r="R457" s="219"/>
      <c r="S457" s="219"/>
      <c r="T457" s="220"/>
      <c r="AT457" s="221" t="s">
        <v>140</v>
      </c>
      <c r="AU457" s="221" t="s">
        <v>86</v>
      </c>
      <c r="AV457" s="14" t="s">
        <v>86</v>
      </c>
      <c r="AW457" s="14" t="s">
        <v>31</v>
      </c>
      <c r="AX457" s="14" t="s">
        <v>76</v>
      </c>
      <c r="AY457" s="221" t="s">
        <v>131</v>
      </c>
    </row>
    <row r="458" spans="1:65" s="14" customFormat="1">
      <c r="B458" s="211"/>
      <c r="C458" s="212"/>
      <c r="D458" s="202" t="s">
        <v>140</v>
      </c>
      <c r="E458" s="213" t="s">
        <v>1</v>
      </c>
      <c r="F458" s="214" t="s">
        <v>596</v>
      </c>
      <c r="G458" s="212"/>
      <c r="H458" s="215">
        <v>40.462000000000003</v>
      </c>
      <c r="I458" s="216"/>
      <c r="J458" s="212"/>
      <c r="K458" s="212"/>
      <c r="L458" s="217"/>
      <c r="M458" s="218"/>
      <c r="N458" s="219"/>
      <c r="O458" s="219"/>
      <c r="P458" s="219"/>
      <c r="Q458" s="219"/>
      <c r="R458" s="219"/>
      <c r="S458" s="219"/>
      <c r="T458" s="220"/>
      <c r="AT458" s="221" t="s">
        <v>140</v>
      </c>
      <c r="AU458" s="221" t="s">
        <v>86</v>
      </c>
      <c r="AV458" s="14" t="s">
        <v>86</v>
      </c>
      <c r="AW458" s="14" t="s">
        <v>31</v>
      </c>
      <c r="AX458" s="14" t="s">
        <v>76</v>
      </c>
      <c r="AY458" s="221" t="s">
        <v>131</v>
      </c>
    </row>
    <row r="459" spans="1:65" s="16" customFormat="1">
      <c r="B459" s="233"/>
      <c r="C459" s="234"/>
      <c r="D459" s="202" t="s">
        <v>140</v>
      </c>
      <c r="E459" s="235" t="s">
        <v>1</v>
      </c>
      <c r="F459" s="236" t="s">
        <v>159</v>
      </c>
      <c r="G459" s="234"/>
      <c r="H459" s="237">
        <v>80.728999999999999</v>
      </c>
      <c r="I459" s="238"/>
      <c r="J459" s="234"/>
      <c r="K459" s="234"/>
      <c r="L459" s="239"/>
      <c r="M459" s="240"/>
      <c r="N459" s="241"/>
      <c r="O459" s="241"/>
      <c r="P459" s="241"/>
      <c r="Q459" s="241"/>
      <c r="R459" s="241"/>
      <c r="S459" s="241"/>
      <c r="T459" s="242"/>
      <c r="AT459" s="243" t="s">
        <v>140</v>
      </c>
      <c r="AU459" s="243" t="s">
        <v>86</v>
      </c>
      <c r="AV459" s="16" t="s">
        <v>149</v>
      </c>
      <c r="AW459" s="16" t="s">
        <v>31</v>
      </c>
      <c r="AX459" s="16" t="s">
        <v>76</v>
      </c>
      <c r="AY459" s="243" t="s">
        <v>131</v>
      </c>
    </row>
    <row r="460" spans="1:65" s="13" customFormat="1">
      <c r="B460" s="200"/>
      <c r="C460" s="201"/>
      <c r="D460" s="202" t="s">
        <v>140</v>
      </c>
      <c r="E460" s="203" t="s">
        <v>1</v>
      </c>
      <c r="F460" s="204" t="s">
        <v>160</v>
      </c>
      <c r="G460" s="201"/>
      <c r="H460" s="203" t="s">
        <v>1</v>
      </c>
      <c r="I460" s="205"/>
      <c r="J460" s="201"/>
      <c r="K460" s="201"/>
      <c r="L460" s="206"/>
      <c r="M460" s="207"/>
      <c r="N460" s="208"/>
      <c r="O460" s="208"/>
      <c r="P460" s="208"/>
      <c r="Q460" s="208"/>
      <c r="R460" s="208"/>
      <c r="S460" s="208"/>
      <c r="T460" s="209"/>
      <c r="AT460" s="210" t="s">
        <v>140</v>
      </c>
      <c r="AU460" s="210" t="s">
        <v>86</v>
      </c>
      <c r="AV460" s="13" t="s">
        <v>84</v>
      </c>
      <c r="AW460" s="13" t="s">
        <v>31</v>
      </c>
      <c r="AX460" s="13" t="s">
        <v>76</v>
      </c>
      <c r="AY460" s="210" t="s">
        <v>131</v>
      </c>
    </row>
    <row r="461" spans="1:65" s="14" customFormat="1">
      <c r="B461" s="211"/>
      <c r="C461" s="212"/>
      <c r="D461" s="202" t="s">
        <v>140</v>
      </c>
      <c r="E461" s="213" t="s">
        <v>1</v>
      </c>
      <c r="F461" s="214" t="s">
        <v>597</v>
      </c>
      <c r="G461" s="212"/>
      <c r="H461" s="215">
        <v>39.475000000000001</v>
      </c>
      <c r="I461" s="216"/>
      <c r="J461" s="212"/>
      <c r="K461" s="212"/>
      <c r="L461" s="217"/>
      <c r="M461" s="218"/>
      <c r="N461" s="219"/>
      <c r="O461" s="219"/>
      <c r="P461" s="219"/>
      <c r="Q461" s="219"/>
      <c r="R461" s="219"/>
      <c r="S461" s="219"/>
      <c r="T461" s="220"/>
      <c r="AT461" s="221" t="s">
        <v>140</v>
      </c>
      <c r="AU461" s="221" t="s">
        <v>86</v>
      </c>
      <c r="AV461" s="14" t="s">
        <v>86</v>
      </c>
      <c r="AW461" s="14" t="s">
        <v>31</v>
      </c>
      <c r="AX461" s="14" t="s">
        <v>76</v>
      </c>
      <c r="AY461" s="221" t="s">
        <v>131</v>
      </c>
    </row>
    <row r="462" spans="1:65" s="14" customFormat="1">
      <c r="B462" s="211"/>
      <c r="C462" s="212"/>
      <c r="D462" s="202" t="s">
        <v>140</v>
      </c>
      <c r="E462" s="213" t="s">
        <v>1</v>
      </c>
      <c r="F462" s="214" t="s">
        <v>598</v>
      </c>
      <c r="G462" s="212"/>
      <c r="H462" s="215">
        <v>39.999000000000002</v>
      </c>
      <c r="I462" s="216"/>
      <c r="J462" s="212"/>
      <c r="K462" s="212"/>
      <c r="L462" s="217"/>
      <c r="M462" s="218"/>
      <c r="N462" s="219"/>
      <c r="O462" s="219"/>
      <c r="P462" s="219"/>
      <c r="Q462" s="219"/>
      <c r="R462" s="219"/>
      <c r="S462" s="219"/>
      <c r="T462" s="220"/>
      <c r="AT462" s="221" t="s">
        <v>140</v>
      </c>
      <c r="AU462" s="221" t="s">
        <v>86</v>
      </c>
      <c r="AV462" s="14" t="s">
        <v>86</v>
      </c>
      <c r="AW462" s="14" t="s">
        <v>31</v>
      </c>
      <c r="AX462" s="14" t="s">
        <v>76</v>
      </c>
      <c r="AY462" s="221" t="s">
        <v>131</v>
      </c>
    </row>
    <row r="463" spans="1:65" s="16" customFormat="1">
      <c r="B463" s="233"/>
      <c r="C463" s="234"/>
      <c r="D463" s="202" t="s">
        <v>140</v>
      </c>
      <c r="E463" s="235" t="s">
        <v>1</v>
      </c>
      <c r="F463" s="236" t="s">
        <v>159</v>
      </c>
      <c r="G463" s="234"/>
      <c r="H463" s="237">
        <v>79.474000000000004</v>
      </c>
      <c r="I463" s="238"/>
      <c r="J463" s="234"/>
      <c r="K463" s="234"/>
      <c r="L463" s="239"/>
      <c r="M463" s="240"/>
      <c r="N463" s="241"/>
      <c r="O463" s="241"/>
      <c r="P463" s="241"/>
      <c r="Q463" s="241"/>
      <c r="R463" s="241"/>
      <c r="S463" s="241"/>
      <c r="T463" s="242"/>
      <c r="AT463" s="243" t="s">
        <v>140</v>
      </c>
      <c r="AU463" s="243" t="s">
        <v>86</v>
      </c>
      <c r="AV463" s="16" t="s">
        <v>149</v>
      </c>
      <c r="AW463" s="16" t="s">
        <v>31</v>
      </c>
      <c r="AX463" s="16" t="s">
        <v>76</v>
      </c>
      <c r="AY463" s="243" t="s">
        <v>131</v>
      </c>
    </row>
    <row r="464" spans="1:65" s="13" customFormat="1">
      <c r="B464" s="200"/>
      <c r="C464" s="201"/>
      <c r="D464" s="202" t="s">
        <v>140</v>
      </c>
      <c r="E464" s="203" t="s">
        <v>1</v>
      </c>
      <c r="F464" s="204" t="s">
        <v>165</v>
      </c>
      <c r="G464" s="201"/>
      <c r="H464" s="203" t="s">
        <v>1</v>
      </c>
      <c r="I464" s="205"/>
      <c r="J464" s="201"/>
      <c r="K464" s="201"/>
      <c r="L464" s="206"/>
      <c r="M464" s="207"/>
      <c r="N464" s="208"/>
      <c r="O464" s="208"/>
      <c r="P464" s="208"/>
      <c r="Q464" s="208"/>
      <c r="R464" s="208"/>
      <c r="S464" s="208"/>
      <c r="T464" s="209"/>
      <c r="AT464" s="210" t="s">
        <v>140</v>
      </c>
      <c r="AU464" s="210" t="s">
        <v>86</v>
      </c>
      <c r="AV464" s="13" t="s">
        <v>84</v>
      </c>
      <c r="AW464" s="13" t="s">
        <v>31</v>
      </c>
      <c r="AX464" s="13" t="s">
        <v>76</v>
      </c>
      <c r="AY464" s="210" t="s">
        <v>131</v>
      </c>
    </row>
    <row r="465" spans="2:51" s="14" customFormat="1">
      <c r="B465" s="211"/>
      <c r="C465" s="212"/>
      <c r="D465" s="202" t="s">
        <v>140</v>
      </c>
      <c r="E465" s="213" t="s">
        <v>1</v>
      </c>
      <c r="F465" s="214" t="s">
        <v>599</v>
      </c>
      <c r="G465" s="212"/>
      <c r="H465" s="215">
        <v>39.475000000000001</v>
      </c>
      <c r="I465" s="216"/>
      <c r="J465" s="212"/>
      <c r="K465" s="212"/>
      <c r="L465" s="217"/>
      <c r="M465" s="218"/>
      <c r="N465" s="219"/>
      <c r="O465" s="219"/>
      <c r="P465" s="219"/>
      <c r="Q465" s="219"/>
      <c r="R465" s="219"/>
      <c r="S465" s="219"/>
      <c r="T465" s="220"/>
      <c r="AT465" s="221" t="s">
        <v>140</v>
      </c>
      <c r="AU465" s="221" t="s">
        <v>86</v>
      </c>
      <c r="AV465" s="14" t="s">
        <v>86</v>
      </c>
      <c r="AW465" s="14" t="s">
        <v>31</v>
      </c>
      <c r="AX465" s="14" t="s">
        <v>76</v>
      </c>
      <c r="AY465" s="221" t="s">
        <v>131</v>
      </c>
    </row>
    <row r="466" spans="2:51" s="14" customFormat="1">
      <c r="B466" s="211"/>
      <c r="C466" s="212"/>
      <c r="D466" s="202" t="s">
        <v>140</v>
      </c>
      <c r="E466" s="213" t="s">
        <v>1</v>
      </c>
      <c r="F466" s="214" t="s">
        <v>600</v>
      </c>
      <c r="G466" s="212"/>
      <c r="H466" s="215">
        <v>39.731999999999999</v>
      </c>
      <c r="I466" s="216"/>
      <c r="J466" s="212"/>
      <c r="K466" s="212"/>
      <c r="L466" s="217"/>
      <c r="M466" s="218"/>
      <c r="N466" s="219"/>
      <c r="O466" s="219"/>
      <c r="P466" s="219"/>
      <c r="Q466" s="219"/>
      <c r="R466" s="219"/>
      <c r="S466" s="219"/>
      <c r="T466" s="220"/>
      <c r="AT466" s="221" t="s">
        <v>140</v>
      </c>
      <c r="AU466" s="221" t="s">
        <v>86</v>
      </c>
      <c r="AV466" s="14" t="s">
        <v>86</v>
      </c>
      <c r="AW466" s="14" t="s">
        <v>31</v>
      </c>
      <c r="AX466" s="14" t="s">
        <v>76</v>
      </c>
      <c r="AY466" s="221" t="s">
        <v>131</v>
      </c>
    </row>
    <row r="467" spans="2:51" s="16" customFormat="1">
      <c r="B467" s="233"/>
      <c r="C467" s="234"/>
      <c r="D467" s="202" t="s">
        <v>140</v>
      </c>
      <c r="E467" s="235" t="s">
        <v>1</v>
      </c>
      <c r="F467" s="236" t="s">
        <v>159</v>
      </c>
      <c r="G467" s="234"/>
      <c r="H467" s="237">
        <v>79.206999999999994</v>
      </c>
      <c r="I467" s="238"/>
      <c r="J467" s="234"/>
      <c r="K467" s="234"/>
      <c r="L467" s="239"/>
      <c r="M467" s="240"/>
      <c r="N467" s="241"/>
      <c r="O467" s="241"/>
      <c r="P467" s="241"/>
      <c r="Q467" s="241"/>
      <c r="R467" s="241"/>
      <c r="S467" s="241"/>
      <c r="T467" s="242"/>
      <c r="AT467" s="243" t="s">
        <v>140</v>
      </c>
      <c r="AU467" s="243" t="s">
        <v>86</v>
      </c>
      <c r="AV467" s="16" t="s">
        <v>149</v>
      </c>
      <c r="AW467" s="16" t="s">
        <v>31</v>
      </c>
      <c r="AX467" s="16" t="s">
        <v>76</v>
      </c>
      <c r="AY467" s="243" t="s">
        <v>131</v>
      </c>
    </row>
    <row r="468" spans="2:51" s="13" customFormat="1">
      <c r="B468" s="200"/>
      <c r="C468" s="201"/>
      <c r="D468" s="202" t="s">
        <v>140</v>
      </c>
      <c r="E468" s="203" t="s">
        <v>1</v>
      </c>
      <c r="F468" s="204" t="s">
        <v>154</v>
      </c>
      <c r="G468" s="201"/>
      <c r="H468" s="203" t="s">
        <v>1</v>
      </c>
      <c r="I468" s="205"/>
      <c r="J468" s="201"/>
      <c r="K468" s="201"/>
      <c r="L468" s="206"/>
      <c r="M468" s="207"/>
      <c r="N468" s="208"/>
      <c r="O468" s="208"/>
      <c r="P468" s="208"/>
      <c r="Q468" s="208"/>
      <c r="R468" s="208"/>
      <c r="S468" s="208"/>
      <c r="T468" s="209"/>
      <c r="AT468" s="210" t="s">
        <v>140</v>
      </c>
      <c r="AU468" s="210" t="s">
        <v>86</v>
      </c>
      <c r="AV468" s="13" t="s">
        <v>84</v>
      </c>
      <c r="AW468" s="13" t="s">
        <v>31</v>
      </c>
      <c r="AX468" s="13" t="s">
        <v>76</v>
      </c>
      <c r="AY468" s="210" t="s">
        <v>131</v>
      </c>
    </row>
    <row r="469" spans="2:51" s="14" customFormat="1">
      <c r="B469" s="211"/>
      <c r="C469" s="212"/>
      <c r="D469" s="202" t="s">
        <v>140</v>
      </c>
      <c r="E469" s="213" t="s">
        <v>1</v>
      </c>
      <c r="F469" s="214" t="s">
        <v>601</v>
      </c>
      <c r="G469" s="212"/>
      <c r="H469" s="215">
        <v>4.6260000000000003</v>
      </c>
      <c r="I469" s="216"/>
      <c r="J469" s="212"/>
      <c r="K469" s="212"/>
      <c r="L469" s="217"/>
      <c r="M469" s="218"/>
      <c r="N469" s="219"/>
      <c r="O469" s="219"/>
      <c r="P469" s="219"/>
      <c r="Q469" s="219"/>
      <c r="R469" s="219"/>
      <c r="S469" s="219"/>
      <c r="T469" s="220"/>
      <c r="AT469" s="221" t="s">
        <v>140</v>
      </c>
      <c r="AU469" s="221" t="s">
        <v>86</v>
      </c>
      <c r="AV469" s="14" t="s">
        <v>86</v>
      </c>
      <c r="AW469" s="14" t="s">
        <v>31</v>
      </c>
      <c r="AX469" s="14" t="s">
        <v>76</v>
      </c>
      <c r="AY469" s="221" t="s">
        <v>131</v>
      </c>
    </row>
    <row r="470" spans="2:51" s="14" customFormat="1">
      <c r="B470" s="211"/>
      <c r="C470" s="212"/>
      <c r="D470" s="202" t="s">
        <v>140</v>
      </c>
      <c r="E470" s="213" t="s">
        <v>1</v>
      </c>
      <c r="F470" s="214" t="s">
        <v>602</v>
      </c>
      <c r="G470" s="212"/>
      <c r="H470" s="215">
        <v>4.6260000000000003</v>
      </c>
      <c r="I470" s="216"/>
      <c r="J470" s="212"/>
      <c r="K470" s="212"/>
      <c r="L470" s="217"/>
      <c r="M470" s="218"/>
      <c r="N470" s="219"/>
      <c r="O470" s="219"/>
      <c r="P470" s="219"/>
      <c r="Q470" s="219"/>
      <c r="R470" s="219"/>
      <c r="S470" s="219"/>
      <c r="T470" s="220"/>
      <c r="AT470" s="221" t="s">
        <v>140</v>
      </c>
      <c r="AU470" s="221" t="s">
        <v>86</v>
      </c>
      <c r="AV470" s="14" t="s">
        <v>86</v>
      </c>
      <c r="AW470" s="14" t="s">
        <v>31</v>
      </c>
      <c r="AX470" s="14" t="s">
        <v>76</v>
      </c>
      <c r="AY470" s="221" t="s">
        <v>131</v>
      </c>
    </row>
    <row r="471" spans="2:51" s="16" customFormat="1">
      <c r="B471" s="233"/>
      <c r="C471" s="234"/>
      <c r="D471" s="202" t="s">
        <v>140</v>
      </c>
      <c r="E471" s="235" t="s">
        <v>1</v>
      </c>
      <c r="F471" s="236" t="s">
        <v>159</v>
      </c>
      <c r="G471" s="234"/>
      <c r="H471" s="237">
        <v>9.2520000000000007</v>
      </c>
      <c r="I471" s="238"/>
      <c r="J471" s="234"/>
      <c r="K471" s="234"/>
      <c r="L471" s="239"/>
      <c r="M471" s="240"/>
      <c r="N471" s="241"/>
      <c r="O471" s="241"/>
      <c r="P471" s="241"/>
      <c r="Q471" s="241"/>
      <c r="R471" s="241"/>
      <c r="S471" s="241"/>
      <c r="T471" s="242"/>
      <c r="AT471" s="243" t="s">
        <v>140</v>
      </c>
      <c r="AU471" s="243" t="s">
        <v>86</v>
      </c>
      <c r="AV471" s="16" t="s">
        <v>149</v>
      </c>
      <c r="AW471" s="16" t="s">
        <v>31</v>
      </c>
      <c r="AX471" s="16" t="s">
        <v>76</v>
      </c>
      <c r="AY471" s="243" t="s">
        <v>131</v>
      </c>
    </row>
    <row r="472" spans="2:51" s="13" customFormat="1">
      <c r="B472" s="200"/>
      <c r="C472" s="201"/>
      <c r="D472" s="202" t="s">
        <v>140</v>
      </c>
      <c r="E472" s="203" t="s">
        <v>1</v>
      </c>
      <c r="F472" s="204" t="s">
        <v>160</v>
      </c>
      <c r="G472" s="201"/>
      <c r="H472" s="203" t="s">
        <v>1</v>
      </c>
      <c r="I472" s="205"/>
      <c r="J472" s="201"/>
      <c r="K472" s="201"/>
      <c r="L472" s="206"/>
      <c r="M472" s="207"/>
      <c r="N472" s="208"/>
      <c r="O472" s="208"/>
      <c r="P472" s="208"/>
      <c r="Q472" s="208"/>
      <c r="R472" s="208"/>
      <c r="S472" s="208"/>
      <c r="T472" s="209"/>
      <c r="AT472" s="210" t="s">
        <v>140</v>
      </c>
      <c r="AU472" s="210" t="s">
        <v>86</v>
      </c>
      <c r="AV472" s="13" t="s">
        <v>84</v>
      </c>
      <c r="AW472" s="13" t="s">
        <v>31</v>
      </c>
      <c r="AX472" s="13" t="s">
        <v>76</v>
      </c>
      <c r="AY472" s="210" t="s">
        <v>131</v>
      </c>
    </row>
    <row r="473" spans="2:51" s="14" customFormat="1">
      <c r="B473" s="211"/>
      <c r="C473" s="212"/>
      <c r="D473" s="202" t="s">
        <v>140</v>
      </c>
      <c r="E473" s="213" t="s">
        <v>1</v>
      </c>
      <c r="F473" s="214" t="s">
        <v>603</v>
      </c>
      <c r="G473" s="212"/>
      <c r="H473" s="215">
        <v>4.6260000000000003</v>
      </c>
      <c r="I473" s="216"/>
      <c r="J473" s="212"/>
      <c r="K473" s="212"/>
      <c r="L473" s="217"/>
      <c r="M473" s="218"/>
      <c r="N473" s="219"/>
      <c r="O473" s="219"/>
      <c r="P473" s="219"/>
      <c r="Q473" s="219"/>
      <c r="R473" s="219"/>
      <c r="S473" s="219"/>
      <c r="T473" s="220"/>
      <c r="AT473" s="221" t="s">
        <v>140</v>
      </c>
      <c r="AU473" s="221" t="s">
        <v>86</v>
      </c>
      <c r="AV473" s="14" t="s">
        <v>86</v>
      </c>
      <c r="AW473" s="14" t="s">
        <v>31</v>
      </c>
      <c r="AX473" s="14" t="s">
        <v>76</v>
      </c>
      <c r="AY473" s="221" t="s">
        <v>131</v>
      </c>
    </row>
    <row r="474" spans="2:51" s="14" customFormat="1">
      <c r="B474" s="211"/>
      <c r="C474" s="212"/>
      <c r="D474" s="202" t="s">
        <v>140</v>
      </c>
      <c r="E474" s="213" t="s">
        <v>1</v>
      </c>
      <c r="F474" s="214" t="s">
        <v>604</v>
      </c>
      <c r="G474" s="212"/>
      <c r="H474" s="215">
        <v>4.6260000000000003</v>
      </c>
      <c r="I474" s="216"/>
      <c r="J474" s="212"/>
      <c r="K474" s="212"/>
      <c r="L474" s="217"/>
      <c r="M474" s="218"/>
      <c r="N474" s="219"/>
      <c r="O474" s="219"/>
      <c r="P474" s="219"/>
      <c r="Q474" s="219"/>
      <c r="R474" s="219"/>
      <c r="S474" s="219"/>
      <c r="T474" s="220"/>
      <c r="AT474" s="221" t="s">
        <v>140</v>
      </c>
      <c r="AU474" s="221" t="s">
        <v>86</v>
      </c>
      <c r="AV474" s="14" t="s">
        <v>86</v>
      </c>
      <c r="AW474" s="14" t="s">
        <v>31</v>
      </c>
      <c r="AX474" s="14" t="s">
        <v>76</v>
      </c>
      <c r="AY474" s="221" t="s">
        <v>131</v>
      </c>
    </row>
    <row r="475" spans="2:51" s="16" customFormat="1">
      <c r="B475" s="233"/>
      <c r="C475" s="234"/>
      <c r="D475" s="202" t="s">
        <v>140</v>
      </c>
      <c r="E475" s="235" t="s">
        <v>1</v>
      </c>
      <c r="F475" s="236" t="s">
        <v>159</v>
      </c>
      <c r="G475" s="234"/>
      <c r="H475" s="237">
        <v>9.2520000000000007</v>
      </c>
      <c r="I475" s="238"/>
      <c r="J475" s="234"/>
      <c r="K475" s="234"/>
      <c r="L475" s="239"/>
      <c r="M475" s="240"/>
      <c r="N475" s="241"/>
      <c r="O475" s="241"/>
      <c r="P475" s="241"/>
      <c r="Q475" s="241"/>
      <c r="R475" s="241"/>
      <c r="S475" s="241"/>
      <c r="T475" s="242"/>
      <c r="AT475" s="243" t="s">
        <v>140</v>
      </c>
      <c r="AU475" s="243" t="s">
        <v>86</v>
      </c>
      <c r="AV475" s="16" t="s">
        <v>149</v>
      </c>
      <c r="AW475" s="16" t="s">
        <v>31</v>
      </c>
      <c r="AX475" s="16" t="s">
        <v>76</v>
      </c>
      <c r="AY475" s="243" t="s">
        <v>131</v>
      </c>
    </row>
    <row r="476" spans="2:51" s="13" customFormat="1">
      <c r="B476" s="200"/>
      <c r="C476" s="201"/>
      <c r="D476" s="202" t="s">
        <v>140</v>
      </c>
      <c r="E476" s="203" t="s">
        <v>1</v>
      </c>
      <c r="F476" s="204" t="s">
        <v>165</v>
      </c>
      <c r="G476" s="201"/>
      <c r="H476" s="203" t="s">
        <v>1</v>
      </c>
      <c r="I476" s="205"/>
      <c r="J476" s="201"/>
      <c r="K476" s="201"/>
      <c r="L476" s="206"/>
      <c r="M476" s="207"/>
      <c r="N476" s="208"/>
      <c r="O476" s="208"/>
      <c r="P476" s="208"/>
      <c r="Q476" s="208"/>
      <c r="R476" s="208"/>
      <c r="S476" s="208"/>
      <c r="T476" s="209"/>
      <c r="AT476" s="210" t="s">
        <v>140</v>
      </c>
      <c r="AU476" s="210" t="s">
        <v>86</v>
      </c>
      <c r="AV476" s="13" t="s">
        <v>84</v>
      </c>
      <c r="AW476" s="13" t="s">
        <v>31</v>
      </c>
      <c r="AX476" s="13" t="s">
        <v>76</v>
      </c>
      <c r="AY476" s="210" t="s">
        <v>131</v>
      </c>
    </row>
    <row r="477" spans="2:51" s="14" customFormat="1">
      <c r="B477" s="211"/>
      <c r="C477" s="212"/>
      <c r="D477" s="202" t="s">
        <v>140</v>
      </c>
      <c r="E477" s="213" t="s">
        <v>1</v>
      </c>
      <c r="F477" s="214" t="s">
        <v>605</v>
      </c>
      <c r="G477" s="212"/>
      <c r="H477" s="215">
        <v>4.6260000000000003</v>
      </c>
      <c r="I477" s="216"/>
      <c r="J477" s="212"/>
      <c r="K477" s="212"/>
      <c r="L477" s="217"/>
      <c r="M477" s="218"/>
      <c r="N477" s="219"/>
      <c r="O477" s="219"/>
      <c r="P477" s="219"/>
      <c r="Q477" s="219"/>
      <c r="R477" s="219"/>
      <c r="S477" s="219"/>
      <c r="T477" s="220"/>
      <c r="AT477" s="221" t="s">
        <v>140</v>
      </c>
      <c r="AU477" s="221" t="s">
        <v>86</v>
      </c>
      <c r="AV477" s="14" t="s">
        <v>86</v>
      </c>
      <c r="AW477" s="14" t="s">
        <v>31</v>
      </c>
      <c r="AX477" s="14" t="s">
        <v>76</v>
      </c>
      <c r="AY477" s="221" t="s">
        <v>131</v>
      </c>
    </row>
    <row r="478" spans="2:51" s="14" customFormat="1">
      <c r="B478" s="211"/>
      <c r="C478" s="212"/>
      <c r="D478" s="202" t="s">
        <v>140</v>
      </c>
      <c r="E478" s="213" t="s">
        <v>1</v>
      </c>
      <c r="F478" s="214" t="s">
        <v>606</v>
      </c>
      <c r="G478" s="212"/>
      <c r="H478" s="215">
        <v>4.6260000000000003</v>
      </c>
      <c r="I478" s="216"/>
      <c r="J478" s="212"/>
      <c r="K478" s="212"/>
      <c r="L478" s="217"/>
      <c r="M478" s="218"/>
      <c r="N478" s="219"/>
      <c r="O478" s="219"/>
      <c r="P478" s="219"/>
      <c r="Q478" s="219"/>
      <c r="R478" s="219"/>
      <c r="S478" s="219"/>
      <c r="T478" s="220"/>
      <c r="AT478" s="221" t="s">
        <v>140</v>
      </c>
      <c r="AU478" s="221" t="s">
        <v>86</v>
      </c>
      <c r="AV478" s="14" t="s">
        <v>86</v>
      </c>
      <c r="AW478" s="14" t="s">
        <v>31</v>
      </c>
      <c r="AX478" s="14" t="s">
        <v>76</v>
      </c>
      <c r="AY478" s="221" t="s">
        <v>131</v>
      </c>
    </row>
    <row r="479" spans="2:51" s="16" customFormat="1">
      <c r="B479" s="233"/>
      <c r="C479" s="234"/>
      <c r="D479" s="202" t="s">
        <v>140</v>
      </c>
      <c r="E479" s="235" t="s">
        <v>1</v>
      </c>
      <c r="F479" s="236" t="s">
        <v>159</v>
      </c>
      <c r="G479" s="234"/>
      <c r="H479" s="237">
        <v>9.2520000000000007</v>
      </c>
      <c r="I479" s="238"/>
      <c r="J479" s="234"/>
      <c r="K479" s="234"/>
      <c r="L479" s="239"/>
      <c r="M479" s="240"/>
      <c r="N479" s="241"/>
      <c r="O479" s="241"/>
      <c r="P479" s="241"/>
      <c r="Q479" s="241"/>
      <c r="R479" s="241"/>
      <c r="S479" s="241"/>
      <c r="T479" s="242"/>
      <c r="AT479" s="243" t="s">
        <v>140</v>
      </c>
      <c r="AU479" s="243" t="s">
        <v>86</v>
      </c>
      <c r="AV479" s="16" t="s">
        <v>149</v>
      </c>
      <c r="AW479" s="16" t="s">
        <v>31</v>
      </c>
      <c r="AX479" s="16" t="s">
        <v>76</v>
      </c>
      <c r="AY479" s="243" t="s">
        <v>131</v>
      </c>
    </row>
    <row r="480" spans="2:51" s="13" customFormat="1">
      <c r="B480" s="200"/>
      <c r="C480" s="201"/>
      <c r="D480" s="202" t="s">
        <v>140</v>
      </c>
      <c r="E480" s="203" t="s">
        <v>1</v>
      </c>
      <c r="F480" s="204" t="s">
        <v>154</v>
      </c>
      <c r="G480" s="201"/>
      <c r="H480" s="203" t="s">
        <v>1</v>
      </c>
      <c r="I480" s="205"/>
      <c r="J480" s="201"/>
      <c r="K480" s="201"/>
      <c r="L480" s="206"/>
      <c r="M480" s="207"/>
      <c r="N480" s="208"/>
      <c r="O480" s="208"/>
      <c r="P480" s="208"/>
      <c r="Q480" s="208"/>
      <c r="R480" s="208"/>
      <c r="S480" s="208"/>
      <c r="T480" s="209"/>
      <c r="AT480" s="210" t="s">
        <v>140</v>
      </c>
      <c r="AU480" s="210" t="s">
        <v>86</v>
      </c>
      <c r="AV480" s="13" t="s">
        <v>84</v>
      </c>
      <c r="AW480" s="13" t="s">
        <v>31</v>
      </c>
      <c r="AX480" s="13" t="s">
        <v>76</v>
      </c>
      <c r="AY480" s="210" t="s">
        <v>131</v>
      </c>
    </row>
    <row r="481" spans="2:51" s="14" customFormat="1">
      <c r="B481" s="211"/>
      <c r="C481" s="212"/>
      <c r="D481" s="202" t="s">
        <v>140</v>
      </c>
      <c r="E481" s="213" t="s">
        <v>1</v>
      </c>
      <c r="F481" s="214" t="s">
        <v>607</v>
      </c>
      <c r="G481" s="212"/>
      <c r="H481" s="215">
        <v>2.1480000000000001</v>
      </c>
      <c r="I481" s="216"/>
      <c r="J481" s="212"/>
      <c r="K481" s="212"/>
      <c r="L481" s="217"/>
      <c r="M481" s="218"/>
      <c r="N481" s="219"/>
      <c r="O481" s="219"/>
      <c r="P481" s="219"/>
      <c r="Q481" s="219"/>
      <c r="R481" s="219"/>
      <c r="S481" s="219"/>
      <c r="T481" s="220"/>
      <c r="AT481" s="221" t="s">
        <v>140</v>
      </c>
      <c r="AU481" s="221" t="s">
        <v>86</v>
      </c>
      <c r="AV481" s="14" t="s">
        <v>86</v>
      </c>
      <c r="AW481" s="14" t="s">
        <v>31</v>
      </c>
      <c r="AX481" s="14" t="s">
        <v>76</v>
      </c>
      <c r="AY481" s="221" t="s">
        <v>131</v>
      </c>
    </row>
    <row r="482" spans="2:51" s="14" customFormat="1">
      <c r="B482" s="211"/>
      <c r="C482" s="212"/>
      <c r="D482" s="202" t="s">
        <v>140</v>
      </c>
      <c r="E482" s="213" t="s">
        <v>1</v>
      </c>
      <c r="F482" s="214" t="s">
        <v>608</v>
      </c>
      <c r="G482" s="212"/>
      <c r="H482" s="215">
        <v>2.0710000000000002</v>
      </c>
      <c r="I482" s="216"/>
      <c r="J482" s="212"/>
      <c r="K482" s="212"/>
      <c r="L482" s="217"/>
      <c r="M482" s="218"/>
      <c r="N482" s="219"/>
      <c r="O482" s="219"/>
      <c r="P482" s="219"/>
      <c r="Q482" s="219"/>
      <c r="R482" s="219"/>
      <c r="S482" s="219"/>
      <c r="T482" s="220"/>
      <c r="AT482" s="221" t="s">
        <v>140</v>
      </c>
      <c r="AU482" s="221" t="s">
        <v>86</v>
      </c>
      <c r="AV482" s="14" t="s">
        <v>86</v>
      </c>
      <c r="AW482" s="14" t="s">
        <v>31</v>
      </c>
      <c r="AX482" s="14" t="s">
        <v>76</v>
      </c>
      <c r="AY482" s="221" t="s">
        <v>131</v>
      </c>
    </row>
    <row r="483" spans="2:51" s="16" customFormat="1">
      <c r="B483" s="233"/>
      <c r="C483" s="234"/>
      <c r="D483" s="202" t="s">
        <v>140</v>
      </c>
      <c r="E483" s="235" t="s">
        <v>1</v>
      </c>
      <c r="F483" s="236" t="s">
        <v>159</v>
      </c>
      <c r="G483" s="234"/>
      <c r="H483" s="237">
        <v>4.2190000000000003</v>
      </c>
      <c r="I483" s="238"/>
      <c r="J483" s="234"/>
      <c r="K483" s="234"/>
      <c r="L483" s="239"/>
      <c r="M483" s="240"/>
      <c r="N483" s="241"/>
      <c r="O483" s="241"/>
      <c r="P483" s="241"/>
      <c r="Q483" s="241"/>
      <c r="R483" s="241"/>
      <c r="S483" s="241"/>
      <c r="T483" s="242"/>
      <c r="AT483" s="243" t="s">
        <v>140</v>
      </c>
      <c r="AU483" s="243" t="s">
        <v>86</v>
      </c>
      <c r="AV483" s="16" t="s">
        <v>149</v>
      </c>
      <c r="AW483" s="16" t="s">
        <v>31</v>
      </c>
      <c r="AX483" s="16" t="s">
        <v>76</v>
      </c>
      <c r="AY483" s="243" t="s">
        <v>131</v>
      </c>
    </row>
    <row r="484" spans="2:51" s="13" customFormat="1">
      <c r="B484" s="200"/>
      <c r="C484" s="201"/>
      <c r="D484" s="202" t="s">
        <v>140</v>
      </c>
      <c r="E484" s="203" t="s">
        <v>1</v>
      </c>
      <c r="F484" s="204" t="s">
        <v>160</v>
      </c>
      <c r="G484" s="201"/>
      <c r="H484" s="203" t="s">
        <v>1</v>
      </c>
      <c r="I484" s="205"/>
      <c r="J484" s="201"/>
      <c r="K484" s="201"/>
      <c r="L484" s="206"/>
      <c r="M484" s="207"/>
      <c r="N484" s="208"/>
      <c r="O484" s="208"/>
      <c r="P484" s="208"/>
      <c r="Q484" s="208"/>
      <c r="R484" s="208"/>
      <c r="S484" s="208"/>
      <c r="T484" s="209"/>
      <c r="AT484" s="210" t="s">
        <v>140</v>
      </c>
      <c r="AU484" s="210" t="s">
        <v>86</v>
      </c>
      <c r="AV484" s="13" t="s">
        <v>84</v>
      </c>
      <c r="AW484" s="13" t="s">
        <v>31</v>
      </c>
      <c r="AX484" s="13" t="s">
        <v>76</v>
      </c>
      <c r="AY484" s="210" t="s">
        <v>131</v>
      </c>
    </row>
    <row r="485" spans="2:51" s="14" customFormat="1">
      <c r="B485" s="211"/>
      <c r="C485" s="212"/>
      <c r="D485" s="202" t="s">
        <v>140</v>
      </c>
      <c r="E485" s="213" t="s">
        <v>1</v>
      </c>
      <c r="F485" s="214" t="s">
        <v>609</v>
      </c>
      <c r="G485" s="212"/>
      <c r="H485" s="215">
        <v>2.145</v>
      </c>
      <c r="I485" s="216"/>
      <c r="J485" s="212"/>
      <c r="K485" s="212"/>
      <c r="L485" s="217"/>
      <c r="M485" s="218"/>
      <c r="N485" s="219"/>
      <c r="O485" s="219"/>
      <c r="P485" s="219"/>
      <c r="Q485" s="219"/>
      <c r="R485" s="219"/>
      <c r="S485" s="219"/>
      <c r="T485" s="220"/>
      <c r="AT485" s="221" t="s">
        <v>140</v>
      </c>
      <c r="AU485" s="221" t="s">
        <v>86</v>
      </c>
      <c r="AV485" s="14" t="s">
        <v>86</v>
      </c>
      <c r="AW485" s="14" t="s">
        <v>31</v>
      </c>
      <c r="AX485" s="14" t="s">
        <v>76</v>
      </c>
      <c r="AY485" s="221" t="s">
        <v>131</v>
      </c>
    </row>
    <row r="486" spans="2:51" s="14" customFormat="1">
      <c r="B486" s="211"/>
      <c r="C486" s="212"/>
      <c r="D486" s="202" t="s">
        <v>140</v>
      </c>
      <c r="E486" s="213" t="s">
        <v>1</v>
      </c>
      <c r="F486" s="214" t="s">
        <v>610</v>
      </c>
      <c r="G486" s="212"/>
      <c r="H486" s="215">
        <v>2.1619999999999999</v>
      </c>
      <c r="I486" s="216"/>
      <c r="J486" s="212"/>
      <c r="K486" s="212"/>
      <c r="L486" s="217"/>
      <c r="M486" s="218"/>
      <c r="N486" s="219"/>
      <c r="O486" s="219"/>
      <c r="P486" s="219"/>
      <c r="Q486" s="219"/>
      <c r="R486" s="219"/>
      <c r="S486" s="219"/>
      <c r="T486" s="220"/>
      <c r="AT486" s="221" t="s">
        <v>140</v>
      </c>
      <c r="AU486" s="221" t="s">
        <v>86</v>
      </c>
      <c r="AV486" s="14" t="s">
        <v>86</v>
      </c>
      <c r="AW486" s="14" t="s">
        <v>31</v>
      </c>
      <c r="AX486" s="14" t="s">
        <v>76</v>
      </c>
      <c r="AY486" s="221" t="s">
        <v>131</v>
      </c>
    </row>
    <row r="487" spans="2:51" s="16" customFormat="1">
      <c r="B487" s="233"/>
      <c r="C487" s="234"/>
      <c r="D487" s="202" t="s">
        <v>140</v>
      </c>
      <c r="E487" s="235" t="s">
        <v>1</v>
      </c>
      <c r="F487" s="236" t="s">
        <v>159</v>
      </c>
      <c r="G487" s="234"/>
      <c r="H487" s="237">
        <v>4.3070000000000004</v>
      </c>
      <c r="I487" s="238"/>
      <c r="J487" s="234"/>
      <c r="K487" s="234"/>
      <c r="L487" s="239"/>
      <c r="M487" s="240"/>
      <c r="N487" s="241"/>
      <c r="O487" s="241"/>
      <c r="P487" s="241"/>
      <c r="Q487" s="241"/>
      <c r="R487" s="241"/>
      <c r="S487" s="241"/>
      <c r="T487" s="242"/>
      <c r="AT487" s="243" t="s">
        <v>140</v>
      </c>
      <c r="AU487" s="243" t="s">
        <v>86</v>
      </c>
      <c r="AV487" s="16" t="s">
        <v>149</v>
      </c>
      <c r="AW487" s="16" t="s">
        <v>31</v>
      </c>
      <c r="AX487" s="16" t="s">
        <v>76</v>
      </c>
      <c r="AY487" s="243" t="s">
        <v>131</v>
      </c>
    </row>
    <row r="488" spans="2:51" s="13" customFormat="1">
      <c r="B488" s="200"/>
      <c r="C488" s="201"/>
      <c r="D488" s="202" t="s">
        <v>140</v>
      </c>
      <c r="E488" s="203" t="s">
        <v>1</v>
      </c>
      <c r="F488" s="204" t="s">
        <v>165</v>
      </c>
      <c r="G488" s="201"/>
      <c r="H488" s="203" t="s">
        <v>1</v>
      </c>
      <c r="I488" s="205"/>
      <c r="J488" s="201"/>
      <c r="K488" s="201"/>
      <c r="L488" s="206"/>
      <c r="M488" s="207"/>
      <c r="N488" s="208"/>
      <c r="O488" s="208"/>
      <c r="P488" s="208"/>
      <c r="Q488" s="208"/>
      <c r="R488" s="208"/>
      <c r="S488" s="208"/>
      <c r="T488" s="209"/>
      <c r="AT488" s="210" t="s">
        <v>140</v>
      </c>
      <c r="AU488" s="210" t="s">
        <v>86</v>
      </c>
      <c r="AV488" s="13" t="s">
        <v>84</v>
      </c>
      <c r="AW488" s="13" t="s">
        <v>31</v>
      </c>
      <c r="AX488" s="13" t="s">
        <v>76</v>
      </c>
      <c r="AY488" s="210" t="s">
        <v>131</v>
      </c>
    </row>
    <row r="489" spans="2:51" s="14" customFormat="1">
      <c r="B489" s="211"/>
      <c r="C489" s="212"/>
      <c r="D489" s="202" t="s">
        <v>140</v>
      </c>
      <c r="E489" s="213" t="s">
        <v>1</v>
      </c>
      <c r="F489" s="214" t="s">
        <v>611</v>
      </c>
      <c r="G489" s="212"/>
      <c r="H489" s="215">
        <v>2.129</v>
      </c>
      <c r="I489" s="216"/>
      <c r="J489" s="212"/>
      <c r="K489" s="212"/>
      <c r="L489" s="217"/>
      <c r="M489" s="218"/>
      <c r="N489" s="219"/>
      <c r="O489" s="219"/>
      <c r="P489" s="219"/>
      <c r="Q489" s="219"/>
      <c r="R489" s="219"/>
      <c r="S489" s="219"/>
      <c r="T489" s="220"/>
      <c r="AT489" s="221" t="s">
        <v>140</v>
      </c>
      <c r="AU489" s="221" t="s">
        <v>86</v>
      </c>
      <c r="AV489" s="14" t="s">
        <v>86</v>
      </c>
      <c r="AW489" s="14" t="s">
        <v>31</v>
      </c>
      <c r="AX489" s="14" t="s">
        <v>76</v>
      </c>
      <c r="AY489" s="221" t="s">
        <v>131</v>
      </c>
    </row>
    <row r="490" spans="2:51" s="14" customFormat="1">
      <c r="B490" s="211"/>
      <c r="C490" s="212"/>
      <c r="D490" s="202" t="s">
        <v>140</v>
      </c>
      <c r="E490" s="213" t="s">
        <v>1</v>
      </c>
      <c r="F490" s="214" t="s">
        <v>612</v>
      </c>
      <c r="G490" s="212"/>
      <c r="H490" s="215">
        <v>2.1920000000000002</v>
      </c>
      <c r="I490" s="216"/>
      <c r="J490" s="212"/>
      <c r="K490" s="212"/>
      <c r="L490" s="217"/>
      <c r="M490" s="218"/>
      <c r="N490" s="219"/>
      <c r="O490" s="219"/>
      <c r="P490" s="219"/>
      <c r="Q490" s="219"/>
      <c r="R490" s="219"/>
      <c r="S490" s="219"/>
      <c r="T490" s="220"/>
      <c r="AT490" s="221" t="s">
        <v>140</v>
      </c>
      <c r="AU490" s="221" t="s">
        <v>86</v>
      </c>
      <c r="AV490" s="14" t="s">
        <v>86</v>
      </c>
      <c r="AW490" s="14" t="s">
        <v>31</v>
      </c>
      <c r="AX490" s="14" t="s">
        <v>76</v>
      </c>
      <c r="AY490" s="221" t="s">
        <v>131</v>
      </c>
    </row>
    <row r="491" spans="2:51" s="16" customFormat="1">
      <c r="B491" s="233"/>
      <c r="C491" s="234"/>
      <c r="D491" s="202" t="s">
        <v>140</v>
      </c>
      <c r="E491" s="235" t="s">
        <v>1</v>
      </c>
      <c r="F491" s="236" t="s">
        <v>159</v>
      </c>
      <c r="G491" s="234"/>
      <c r="H491" s="237">
        <v>4.3209999999999997</v>
      </c>
      <c r="I491" s="238"/>
      <c r="J491" s="234"/>
      <c r="K491" s="234"/>
      <c r="L491" s="239"/>
      <c r="M491" s="240"/>
      <c r="N491" s="241"/>
      <c r="O491" s="241"/>
      <c r="P491" s="241"/>
      <c r="Q491" s="241"/>
      <c r="R491" s="241"/>
      <c r="S491" s="241"/>
      <c r="T491" s="242"/>
      <c r="AT491" s="243" t="s">
        <v>140</v>
      </c>
      <c r="AU491" s="243" t="s">
        <v>86</v>
      </c>
      <c r="AV491" s="16" t="s">
        <v>149</v>
      </c>
      <c r="AW491" s="16" t="s">
        <v>31</v>
      </c>
      <c r="AX491" s="16" t="s">
        <v>76</v>
      </c>
      <c r="AY491" s="243" t="s">
        <v>131</v>
      </c>
    </row>
    <row r="492" spans="2:51" s="13" customFormat="1">
      <c r="B492" s="200"/>
      <c r="C492" s="201"/>
      <c r="D492" s="202" t="s">
        <v>140</v>
      </c>
      <c r="E492" s="203" t="s">
        <v>1</v>
      </c>
      <c r="F492" s="204" t="s">
        <v>154</v>
      </c>
      <c r="G492" s="201"/>
      <c r="H492" s="203" t="s">
        <v>1</v>
      </c>
      <c r="I492" s="205"/>
      <c r="J492" s="201"/>
      <c r="K492" s="201"/>
      <c r="L492" s="206"/>
      <c r="M492" s="207"/>
      <c r="N492" s="208"/>
      <c r="O492" s="208"/>
      <c r="P492" s="208"/>
      <c r="Q492" s="208"/>
      <c r="R492" s="208"/>
      <c r="S492" s="208"/>
      <c r="T492" s="209"/>
      <c r="AT492" s="210" t="s">
        <v>140</v>
      </c>
      <c r="AU492" s="210" t="s">
        <v>86</v>
      </c>
      <c r="AV492" s="13" t="s">
        <v>84</v>
      </c>
      <c r="AW492" s="13" t="s">
        <v>31</v>
      </c>
      <c r="AX492" s="13" t="s">
        <v>76</v>
      </c>
      <c r="AY492" s="210" t="s">
        <v>131</v>
      </c>
    </row>
    <row r="493" spans="2:51" s="14" customFormat="1">
      <c r="B493" s="211"/>
      <c r="C493" s="212"/>
      <c r="D493" s="202" t="s">
        <v>140</v>
      </c>
      <c r="E493" s="213" t="s">
        <v>1</v>
      </c>
      <c r="F493" s="214" t="s">
        <v>613</v>
      </c>
      <c r="G493" s="212"/>
      <c r="H493" s="215">
        <v>1.8819999999999999</v>
      </c>
      <c r="I493" s="216"/>
      <c r="J493" s="212"/>
      <c r="K493" s="212"/>
      <c r="L493" s="217"/>
      <c r="M493" s="218"/>
      <c r="N493" s="219"/>
      <c r="O493" s="219"/>
      <c r="P493" s="219"/>
      <c r="Q493" s="219"/>
      <c r="R493" s="219"/>
      <c r="S493" s="219"/>
      <c r="T493" s="220"/>
      <c r="AT493" s="221" t="s">
        <v>140</v>
      </c>
      <c r="AU493" s="221" t="s">
        <v>86</v>
      </c>
      <c r="AV493" s="14" t="s">
        <v>86</v>
      </c>
      <c r="AW493" s="14" t="s">
        <v>31</v>
      </c>
      <c r="AX493" s="14" t="s">
        <v>76</v>
      </c>
      <c r="AY493" s="221" t="s">
        <v>131</v>
      </c>
    </row>
    <row r="494" spans="2:51" s="14" customFormat="1">
      <c r="B494" s="211"/>
      <c r="C494" s="212"/>
      <c r="D494" s="202" t="s">
        <v>140</v>
      </c>
      <c r="E494" s="213" t="s">
        <v>1</v>
      </c>
      <c r="F494" s="214" t="s">
        <v>614</v>
      </c>
      <c r="G494" s="212"/>
      <c r="H494" s="215">
        <v>1.8140000000000001</v>
      </c>
      <c r="I494" s="216"/>
      <c r="J494" s="212"/>
      <c r="K494" s="212"/>
      <c r="L494" s="217"/>
      <c r="M494" s="218"/>
      <c r="N494" s="219"/>
      <c r="O494" s="219"/>
      <c r="P494" s="219"/>
      <c r="Q494" s="219"/>
      <c r="R494" s="219"/>
      <c r="S494" s="219"/>
      <c r="T494" s="220"/>
      <c r="AT494" s="221" t="s">
        <v>140</v>
      </c>
      <c r="AU494" s="221" t="s">
        <v>86</v>
      </c>
      <c r="AV494" s="14" t="s">
        <v>86</v>
      </c>
      <c r="AW494" s="14" t="s">
        <v>31</v>
      </c>
      <c r="AX494" s="14" t="s">
        <v>76</v>
      </c>
      <c r="AY494" s="221" t="s">
        <v>131</v>
      </c>
    </row>
    <row r="495" spans="2:51" s="16" customFormat="1">
      <c r="B495" s="233"/>
      <c r="C495" s="234"/>
      <c r="D495" s="202" t="s">
        <v>140</v>
      </c>
      <c r="E495" s="235" t="s">
        <v>1</v>
      </c>
      <c r="F495" s="236" t="s">
        <v>159</v>
      </c>
      <c r="G495" s="234"/>
      <c r="H495" s="237">
        <v>3.6960000000000002</v>
      </c>
      <c r="I495" s="238"/>
      <c r="J495" s="234"/>
      <c r="K495" s="234"/>
      <c r="L495" s="239"/>
      <c r="M495" s="240"/>
      <c r="N495" s="241"/>
      <c r="O495" s="241"/>
      <c r="P495" s="241"/>
      <c r="Q495" s="241"/>
      <c r="R495" s="241"/>
      <c r="S495" s="241"/>
      <c r="T495" s="242"/>
      <c r="AT495" s="243" t="s">
        <v>140</v>
      </c>
      <c r="AU495" s="243" t="s">
        <v>86</v>
      </c>
      <c r="AV495" s="16" t="s">
        <v>149</v>
      </c>
      <c r="AW495" s="16" t="s">
        <v>31</v>
      </c>
      <c r="AX495" s="16" t="s">
        <v>76</v>
      </c>
      <c r="AY495" s="243" t="s">
        <v>131</v>
      </c>
    </row>
    <row r="496" spans="2:51" s="13" customFormat="1">
      <c r="B496" s="200"/>
      <c r="C496" s="201"/>
      <c r="D496" s="202" t="s">
        <v>140</v>
      </c>
      <c r="E496" s="203" t="s">
        <v>1</v>
      </c>
      <c r="F496" s="204" t="s">
        <v>160</v>
      </c>
      <c r="G496" s="201"/>
      <c r="H496" s="203" t="s">
        <v>1</v>
      </c>
      <c r="I496" s="205"/>
      <c r="J496" s="201"/>
      <c r="K496" s="201"/>
      <c r="L496" s="206"/>
      <c r="M496" s="207"/>
      <c r="N496" s="208"/>
      <c r="O496" s="208"/>
      <c r="P496" s="208"/>
      <c r="Q496" s="208"/>
      <c r="R496" s="208"/>
      <c r="S496" s="208"/>
      <c r="T496" s="209"/>
      <c r="AT496" s="210" t="s">
        <v>140</v>
      </c>
      <c r="AU496" s="210" t="s">
        <v>86</v>
      </c>
      <c r="AV496" s="13" t="s">
        <v>84</v>
      </c>
      <c r="AW496" s="13" t="s">
        <v>31</v>
      </c>
      <c r="AX496" s="13" t="s">
        <v>76</v>
      </c>
      <c r="AY496" s="210" t="s">
        <v>131</v>
      </c>
    </row>
    <row r="497" spans="2:51" s="14" customFormat="1">
      <c r="B497" s="211"/>
      <c r="C497" s="212"/>
      <c r="D497" s="202" t="s">
        <v>140</v>
      </c>
      <c r="E497" s="213" t="s">
        <v>1</v>
      </c>
      <c r="F497" s="214" t="s">
        <v>615</v>
      </c>
      <c r="G497" s="212"/>
      <c r="H497" s="215">
        <v>1.879</v>
      </c>
      <c r="I497" s="216"/>
      <c r="J497" s="212"/>
      <c r="K497" s="212"/>
      <c r="L497" s="217"/>
      <c r="M497" s="218"/>
      <c r="N497" s="219"/>
      <c r="O497" s="219"/>
      <c r="P497" s="219"/>
      <c r="Q497" s="219"/>
      <c r="R497" s="219"/>
      <c r="S497" s="219"/>
      <c r="T497" s="220"/>
      <c r="AT497" s="221" t="s">
        <v>140</v>
      </c>
      <c r="AU497" s="221" t="s">
        <v>86</v>
      </c>
      <c r="AV497" s="14" t="s">
        <v>86</v>
      </c>
      <c r="AW497" s="14" t="s">
        <v>31</v>
      </c>
      <c r="AX497" s="14" t="s">
        <v>76</v>
      </c>
      <c r="AY497" s="221" t="s">
        <v>131</v>
      </c>
    </row>
    <row r="498" spans="2:51" s="14" customFormat="1">
      <c r="B498" s="211"/>
      <c r="C498" s="212"/>
      <c r="D498" s="202" t="s">
        <v>140</v>
      </c>
      <c r="E498" s="213" t="s">
        <v>1</v>
      </c>
      <c r="F498" s="214" t="s">
        <v>616</v>
      </c>
      <c r="G498" s="212"/>
      <c r="H498" s="215">
        <v>1.8939999999999999</v>
      </c>
      <c r="I498" s="216"/>
      <c r="J498" s="212"/>
      <c r="K498" s="212"/>
      <c r="L498" s="217"/>
      <c r="M498" s="218"/>
      <c r="N498" s="219"/>
      <c r="O498" s="219"/>
      <c r="P498" s="219"/>
      <c r="Q498" s="219"/>
      <c r="R498" s="219"/>
      <c r="S498" s="219"/>
      <c r="T498" s="220"/>
      <c r="AT498" s="221" t="s">
        <v>140</v>
      </c>
      <c r="AU498" s="221" t="s">
        <v>86</v>
      </c>
      <c r="AV498" s="14" t="s">
        <v>86</v>
      </c>
      <c r="AW498" s="14" t="s">
        <v>31</v>
      </c>
      <c r="AX498" s="14" t="s">
        <v>76</v>
      </c>
      <c r="AY498" s="221" t="s">
        <v>131</v>
      </c>
    </row>
    <row r="499" spans="2:51" s="16" customFormat="1">
      <c r="B499" s="233"/>
      <c r="C499" s="234"/>
      <c r="D499" s="202" t="s">
        <v>140</v>
      </c>
      <c r="E499" s="235" t="s">
        <v>1</v>
      </c>
      <c r="F499" s="236" t="s">
        <v>159</v>
      </c>
      <c r="G499" s="234"/>
      <c r="H499" s="237">
        <v>3.7730000000000001</v>
      </c>
      <c r="I499" s="238"/>
      <c r="J499" s="234"/>
      <c r="K499" s="234"/>
      <c r="L499" s="239"/>
      <c r="M499" s="240"/>
      <c r="N499" s="241"/>
      <c r="O499" s="241"/>
      <c r="P499" s="241"/>
      <c r="Q499" s="241"/>
      <c r="R499" s="241"/>
      <c r="S499" s="241"/>
      <c r="T499" s="242"/>
      <c r="AT499" s="243" t="s">
        <v>140</v>
      </c>
      <c r="AU499" s="243" t="s">
        <v>86</v>
      </c>
      <c r="AV499" s="16" t="s">
        <v>149</v>
      </c>
      <c r="AW499" s="16" t="s">
        <v>31</v>
      </c>
      <c r="AX499" s="16" t="s">
        <v>76</v>
      </c>
      <c r="AY499" s="243" t="s">
        <v>131</v>
      </c>
    </row>
    <row r="500" spans="2:51" s="13" customFormat="1">
      <c r="B500" s="200"/>
      <c r="C500" s="201"/>
      <c r="D500" s="202" t="s">
        <v>140</v>
      </c>
      <c r="E500" s="203" t="s">
        <v>1</v>
      </c>
      <c r="F500" s="204" t="s">
        <v>165</v>
      </c>
      <c r="G500" s="201"/>
      <c r="H500" s="203" t="s">
        <v>1</v>
      </c>
      <c r="I500" s="205"/>
      <c r="J500" s="201"/>
      <c r="K500" s="201"/>
      <c r="L500" s="206"/>
      <c r="M500" s="207"/>
      <c r="N500" s="208"/>
      <c r="O500" s="208"/>
      <c r="P500" s="208"/>
      <c r="Q500" s="208"/>
      <c r="R500" s="208"/>
      <c r="S500" s="208"/>
      <c r="T500" s="209"/>
      <c r="AT500" s="210" t="s">
        <v>140</v>
      </c>
      <c r="AU500" s="210" t="s">
        <v>86</v>
      </c>
      <c r="AV500" s="13" t="s">
        <v>84</v>
      </c>
      <c r="AW500" s="13" t="s">
        <v>31</v>
      </c>
      <c r="AX500" s="13" t="s">
        <v>76</v>
      </c>
      <c r="AY500" s="210" t="s">
        <v>131</v>
      </c>
    </row>
    <row r="501" spans="2:51" s="14" customFormat="1">
      <c r="B501" s="211"/>
      <c r="C501" s="212"/>
      <c r="D501" s="202" t="s">
        <v>140</v>
      </c>
      <c r="E501" s="213" t="s">
        <v>1</v>
      </c>
      <c r="F501" s="214" t="s">
        <v>617</v>
      </c>
      <c r="G501" s="212"/>
      <c r="H501" s="215">
        <v>1.865</v>
      </c>
      <c r="I501" s="216"/>
      <c r="J501" s="212"/>
      <c r="K501" s="212"/>
      <c r="L501" s="217"/>
      <c r="M501" s="218"/>
      <c r="N501" s="219"/>
      <c r="O501" s="219"/>
      <c r="P501" s="219"/>
      <c r="Q501" s="219"/>
      <c r="R501" s="219"/>
      <c r="S501" s="219"/>
      <c r="T501" s="220"/>
      <c r="AT501" s="221" t="s">
        <v>140</v>
      </c>
      <c r="AU501" s="221" t="s">
        <v>86</v>
      </c>
      <c r="AV501" s="14" t="s">
        <v>86</v>
      </c>
      <c r="AW501" s="14" t="s">
        <v>31</v>
      </c>
      <c r="AX501" s="14" t="s">
        <v>76</v>
      </c>
      <c r="AY501" s="221" t="s">
        <v>131</v>
      </c>
    </row>
    <row r="502" spans="2:51" s="14" customFormat="1">
      <c r="B502" s="211"/>
      <c r="C502" s="212"/>
      <c r="D502" s="202" t="s">
        <v>140</v>
      </c>
      <c r="E502" s="213" t="s">
        <v>1</v>
      </c>
      <c r="F502" s="214" t="s">
        <v>618</v>
      </c>
      <c r="G502" s="212"/>
      <c r="H502" s="215">
        <v>1.92</v>
      </c>
      <c r="I502" s="216"/>
      <c r="J502" s="212"/>
      <c r="K502" s="212"/>
      <c r="L502" s="217"/>
      <c r="M502" s="218"/>
      <c r="N502" s="219"/>
      <c r="O502" s="219"/>
      <c r="P502" s="219"/>
      <c r="Q502" s="219"/>
      <c r="R502" s="219"/>
      <c r="S502" s="219"/>
      <c r="T502" s="220"/>
      <c r="AT502" s="221" t="s">
        <v>140</v>
      </c>
      <c r="AU502" s="221" t="s">
        <v>86</v>
      </c>
      <c r="AV502" s="14" t="s">
        <v>86</v>
      </c>
      <c r="AW502" s="14" t="s">
        <v>31</v>
      </c>
      <c r="AX502" s="14" t="s">
        <v>76</v>
      </c>
      <c r="AY502" s="221" t="s">
        <v>131</v>
      </c>
    </row>
    <row r="503" spans="2:51" s="16" customFormat="1">
      <c r="B503" s="233"/>
      <c r="C503" s="234"/>
      <c r="D503" s="202" t="s">
        <v>140</v>
      </c>
      <c r="E503" s="235" t="s">
        <v>1</v>
      </c>
      <c r="F503" s="236" t="s">
        <v>159</v>
      </c>
      <c r="G503" s="234"/>
      <c r="H503" s="237">
        <v>3.7850000000000001</v>
      </c>
      <c r="I503" s="238"/>
      <c r="J503" s="234"/>
      <c r="K503" s="234"/>
      <c r="L503" s="239"/>
      <c r="M503" s="240"/>
      <c r="N503" s="241"/>
      <c r="O503" s="241"/>
      <c r="P503" s="241"/>
      <c r="Q503" s="241"/>
      <c r="R503" s="241"/>
      <c r="S503" s="241"/>
      <c r="T503" s="242"/>
      <c r="AT503" s="243" t="s">
        <v>140</v>
      </c>
      <c r="AU503" s="243" t="s">
        <v>86</v>
      </c>
      <c r="AV503" s="16" t="s">
        <v>149</v>
      </c>
      <c r="AW503" s="16" t="s">
        <v>31</v>
      </c>
      <c r="AX503" s="16" t="s">
        <v>76</v>
      </c>
      <c r="AY503" s="243" t="s">
        <v>131</v>
      </c>
    </row>
    <row r="504" spans="2:51" s="13" customFormat="1">
      <c r="B504" s="200"/>
      <c r="C504" s="201"/>
      <c r="D504" s="202" t="s">
        <v>140</v>
      </c>
      <c r="E504" s="203" t="s">
        <v>1</v>
      </c>
      <c r="F504" s="204" t="s">
        <v>619</v>
      </c>
      <c r="G504" s="201"/>
      <c r="H504" s="203" t="s">
        <v>1</v>
      </c>
      <c r="I504" s="205"/>
      <c r="J504" s="201"/>
      <c r="K504" s="201"/>
      <c r="L504" s="206"/>
      <c r="M504" s="207"/>
      <c r="N504" s="208"/>
      <c r="O504" s="208"/>
      <c r="P504" s="208"/>
      <c r="Q504" s="208"/>
      <c r="R504" s="208"/>
      <c r="S504" s="208"/>
      <c r="T504" s="209"/>
      <c r="AT504" s="210" t="s">
        <v>140</v>
      </c>
      <c r="AU504" s="210" t="s">
        <v>86</v>
      </c>
      <c r="AV504" s="13" t="s">
        <v>84</v>
      </c>
      <c r="AW504" s="13" t="s">
        <v>31</v>
      </c>
      <c r="AX504" s="13" t="s">
        <v>76</v>
      </c>
      <c r="AY504" s="210" t="s">
        <v>131</v>
      </c>
    </row>
    <row r="505" spans="2:51" s="13" customFormat="1">
      <c r="B505" s="200"/>
      <c r="C505" s="201"/>
      <c r="D505" s="202" t="s">
        <v>140</v>
      </c>
      <c r="E505" s="203" t="s">
        <v>1</v>
      </c>
      <c r="F505" s="204" t="s">
        <v>154</v>
      </c>
      <c r="G505" s="201"/>
      <c r="H505" s="203" t="s">
        <v>1</v>
      </c>
      <c r="I505" s="205"/>
      <c r="J505" s="201"/>
      <c r="K505" s="201"/>
      <c r="L505" s="206"/>
      <c r="M505" s="207"/>
      <c r="N505" s="208"/>
      <c r="O505" s="208"/>
      <c r="P505" s="208"/>
      <c r="Q505" s="208"/>
      <c r="R505" s="208"/>
      <c r="S505" s="208"/>
      <c r="T505" s="209"/>
      <c r="AT505" s="210" t="s">
        <v>140</v>
      </c>
      <c r="AU505" s="210" t="s">
        <v>86</v>
      </c>
      <c r="AV505" s="13" t="s">
        <v>84</v>
      </c>
      <c r="AW505" s="13" t="s">
        <v>31</v>
      </c>
      <c r="AX505" s="13" t="s">
        <v>76</v>
      </c>
      <c r="AY505" s="210" t="s">
        <v>131</v>
      </c>
    </row>
    <row r="506" spans="2:51" s="14" customFormat="1">
      <c r="B506" s="211"/>
      <c r="C506" s="212"/>
      <c r="D506" s="202" t="s">
        <v>140</v>
      </c>
      <c r="E506" s="213" t="s">
        <v>1</v>
      </c>
      <c r="F506" s="214" t="s">
        <v>406</v>
      </c>
      <c r="G506" s="212"/>
      <c r="H506" s="215">
        <v>1.1200000000000001</v>
      </c>
      <c r="I506" s="216"/>
      <c r="J506" s="212"/>
      <c r="K506" s="212"/>
      <c r="L506" s="217"/>
      <c r="M506" s="218"/>
      <c r="N506" s="219"/>
      <c r="O506" s="219"/>
      <c r="P506" s="219"/>
      <c r="Q506" s="219"/>
      <c r="R506" s="219"/>
      <c r="S506" s="219"/>
      <c r="T506" s="220"/>
      <c r="AT506" s="221" t="s">
        <v>140</v>
      </c>
      <c r="AU506" s="221" t="s">
        <v>86</v>
      </c>
      <c r="AV506" s="14" t="s">
        <v>86</v>
      </c>
      <c r="AW506" s="14" t="s">
        <v>31</v>
      </c>
      <c r="AX506" s="14" t="s">
        <v>76</v>
      </c>
      <c r="AY506" s="221" t="s">
        <v>131</v>
      </c>
    </row>
    <row r="507" spans="2:51" s="14" customFormat="1">
      <c r="B507" s="211"/>
      <c r="C507" s="212"/>
      <c r="D507" s="202" t="s">
        <v>140</v>
      </c>
      <c r="E507" s="213" t="s">
        <v>1</v>
      </c>
      <c r="F507" s="214" t="s">
        <v>407</v>
      </c>
      <c r="G507" s="212"/>
      <c r="H507" s="215">
        <v>2.21</v>
      </c>
      <c r="I507" s="216"/>
      <c r="J507" s="212"/>
      <c r="K507" s="212"/>
      <c r="L507" s="217"/>
      <c r="M507" s="218"/>
      <c r="N507" s="219"/>
      <c r="O507" s="219"/>
      <c r="P507" s="219"/>
      <c r="Q507" s="219"/>
      <c r="R507" s="219"/>
      <c r="S507" s="219"/>
      <c r="T507" s="220"/>
      <c r="AT507" s="221" t="s">
        <v>140</v>
      </c>
      <c r="AU507" s="221" t="s">
        <v>86</v>
      </c>
      <c r="AV507" s="14" t="s">
        <v>86</v>
      </c>
      <c r="AW507" s="14" t="s">
        <v>31</v>
      </c>
      <c r="AX507" s="14" t="s">
        <v>76</v>
      </c>
      <c r="AY507" s="221" t="s">
        <v>131</v>
      </c>
    </row>
    <row r="508" spans="2:51" s="14" customFormat="1">
      <c r="B508" s="211"/>
      <c r="C508" s="212"/>
      <c r="D508" s="202" t="s">
        <v>140</v>
      </c>
      <c r="E508" s="213" t="s">
        <v>1</v>
      </c>
      <c r="F508" s="214" t="s">
        <v>408</v>
      </c>
      <c r="G508" s="212"/>
      <c r="H508" s="215">
        <v>1.32</v>
      </c>
      <c r="I508" s="216"/>
      <c r="J508" s="212"/>
      <c r="K508" s="212"/>
      <c r="L508" s="217"/>
      <c r="M508" s="218"/>
      <c r="N508" s="219"/>
      <c r="O508" s="219"/>
      <c r="P508" s="219"/>
      <c r="Q508" s="219"/>
      <c r="R508" s="219"/>
      <c r="S508" s="219"/>
      <c r="T508" s="220"/>
      <c r="AT508" s="221" t="s">
        <v>140</v>
      </c>
      <c r="AU508" s="221" t="s">
        <v>86</v>
      </c>
      <c r="AV508" s="14" t="s">
        <v>86</v>
      </c>
      <c r="AW508" s="14" t="s">
        <v>31</v>
      </c>
      <c r="AX508" s="14" t="s">
        <v>76</v>
      </c>
      <c r="AY508" s="221" t="s">
        <v>131</v>
      </c>
    </row>
    <row r="509" spans="2:51" s="14" customFormat="1">
      <c r="B509" s="211"/>
      <c r="C509" s="212"/>
      <c r="D509" s="202" t="s">
        <v>140</v>
      </c>
      <c r="E509" s="213" t="s">
        <v>1</v>
      </c>
      <c r="F509" s="214" t="s">
        <v>409</v>
      </c>
      <c r="G509" s="212"/>
      <c r="H509" s="215">
        <v>2.2000000000000002</v>
      </c>
      <c r="I509" s="216"/>
      <c r="J509" s="212"/>
      <c r="K509" s="212"/>
      <c r="L509" s="217"/>
      <c r="M509" s="218"/>
      <c r="N509" s="219"/>
      <c r="O509" s="219"/>
      <c r="P509" s="219"/>
      <c r="Q509" s="219"/>
      <c r="R509" s="219"/>
      <c r="S509" s="219"/>
      <c r="T509" s="220"/>
      <c r="AT509" s="221" t="s">
        <v>140</v>
      </c>
      <c r="AU509" s="221" t="s">
        <v>86</v>
      </c>
      <c r="AV509" s="14" t="s">
        <v>86</v>
      </c>
      <c r="AW509" s="14" t="s">
        <v>31</v>
      </c>
      <c r="AX509" s="14" t="s">
        <v>76</v>
      </c>
      <c r="AY509" s="221" t="s">
        <v>131</v>
      </c>
    </row>
    <row r="510" spans="2:51" s="14" customFormat="1">
      <c r="B510" s="211"/>
      <c r="C510" s="212"/>
      <c r="D510" s="202" t="s">
        <v>140</v>
      </c>
      <c r="E510" s="213" t="s">
        <v>1</v>
      </c>
      <c r="F510" s="214" t="s">
        <v>410</v>
      </c>
      <c r="G510" s="212"/>
      <c r="H510" s="215">
        <v>1.1399999999999999</v>
      </c>
      <c r="I510" s="216"/>
      <c r="J510" s="212"/>
      <c r="K510" s="212"/>
      <c r="L510" s="217"/>
      <c r="M510" s="218"/>
      <c r="N510" s="219"/>
      <c r="O510" s="219"/>
      <c r="P510" s="219"/>
      <c r="Q510" s="219"/>
      <c r="R510" s="219"/>
      <c r="S510" s="219"/>
      <c r="T510" s="220"/>
      <c r="AT510" s="221" t="s">
        <v>140</v>
      </c>
      <c r="AU510" s="221" t="s">
        <v>86</v>
      </c>
      <c r="AV510" s="14" t="s">
        <v>86</v>
      </c>
      <c r="AW510" s="14" t="s">
        <v>31</v>
      </c>
      <c r="AX510" s="14" t="s">
        <v>76</v>
      </c>
      <c r="AY510" s="221" t="s">
        <v>131</v>
      </c>
    </row>
    <row r="511" spans="2:51" s="14" customFormat="1">
      <c r="B511" s="211"/>
      <c r="C511" s="212"/>
      <c r="D511" s="202" t="s">
        <v>140</v>
      </c>
      <c r="E511" s="213" t="s">
        <v>1</v>
      </c>
      <c r="F511" s="214" t="s">
        <v>411</v>
      </c>
      <c r="G511" s="212"/>
      <c r="H511" s="215">
        <v>2.23</v>
      </c>
      <c r="I511" s="216"/>
      <c r="J511" s="212"/>
      <c r="K511" s="212"/>
      <c r="L511" s="217"/>
      <c r="M511" s="218"/>
      <c r="N511" s="219"/>
      <c r="O511" s="219"/>
      <c r="P511" s="219"/>
      <c r="Q511" s="219"/>
      <c r="R511" s="219"/>
      <c r="S511" s="219"/>
      <c r="T511" s="220"/>
      <c r="AT511" s="221" t="s">
        <v>140</v>
      </c>
      <c r="AU511" s="221" t="s">
        <v>86</v>
      </c>
      <c r="AV511" s="14" t="s">
        <v>86</v>
      </c>
      <c r="AW511" s="14" t="s">
        <v>31</v>
      </c>
      <c r="AX511" s="14" t="s">
        <v>76</v>
      </c>
      <c r="AY511" s="221" t="s">
        <v>131</v>
      </c>
    </row>
    <row r="512" spans="2:51" s="14" customFormat="1">
      <c r="B512" s="211"/>
      <c r="C512" s="212"/>
      <c r="D512" s="202" t="s">
        <v>140</v>
      </c>
      <c r="E512" s="213" t="s">
        <v>1</v>
      </c>
      <c r="F512" s="214" t="s">
        <v>412</v>
      </c>
      <c r="G512" s="212"/>
      <c r="H512" s="215">
        <v>1.28</v>
      </c>
      <c r="I512" s="216"/>
      <c r="J512" s="212"/>
      <c r="K512" s="212"/>
      <c r="L512" s="217"/>
      <c r="M512" s="218"/>
      <c r="N512" s="219"/>
      <c r="O512" s="219"/>
      <c r="P512" s="219"/>
      <c r="Q512" s="219"/>
      <c r="R512" s="219"/>
      <c r="S512" s="219"/>
      <c r="T512" s="220"/>
      <c r="AT512" s="221" t="s">
        <v>140</v>
      </c>
      <c r="AU512" s="221" t="s">
        <v>86</v>
      </c>
      <c r="AV512" s="14" t="s">
        <v>86</v>
      </c>
      <c r="AW512" s="14" t="s">
        <v>31</v>
      </c>
      <c r="AX512" s="14" t="s">
        <v>76</v>
      </c>
      <c r="AY512" s="221" t="s">
        <v>131</v>
      </c>
    </row>
    <row r="513" spans="2:51" s="14" customFormat="1">
      <c r="B513" s="211"/>
      <c r="C513" s="212"/>
      <c r="D513" s="202" t="s">
        <v>140</v>
      </c>
      <c r="E513" s="213" t="s">
        <v>1</v>
      </c>
      <c r="F513" s="214" t="s">
        <v>413</v>
      </c>
      <c r="G513" s="212"/>
      <c r="H513" s="215">
        <v>2.13</v>
      </c>
      <c r="I513" s="216"/>
      <c r="J513" s="212"/>
      <c r="K513" s="212"/>
      <c r="L513" s="217"/>
      <c r="M513" s="218"/>
      <c r="N513" s="219"/>
      <c r="O513" s="219"/>
      <c r="P513" s="219"/>
      <c r="Q513" s="219"/>
      <c r="R513" s="219"/>
      <c r="S513" s="219"/>
      <c r="T513" s="220"/>
      <c r="AT513" s="221" t="s">
        <v>140</v>
      </c>
      <c r="AU513" s="221" t="s">
        <v>86</v>
      </c>
      <c r="AV513" s="14" t="s">
        <v>86</v>
      </c>
      <c r="AW513" s="14" t="s">
        <v>31</v>
      </c>
      <c r="AX513" s="14" t="s">
        <v>76</v>
      </c>
      <c r="AY513" s="221" t="s">
        <v>131</v>
      </c>
    </row>
    <row r="514" spans="2:51" s="16" customFormat="1">
      <c r="B514" s="233"/>
      <c r="C514" s="234"/>
      <c r="D514" s="202" t="s">
        <v>140</v>
      </c>
      <c r="E514" s="235" t="s">
        <v>1</v>
      </c>
      <c r="F514" s="236" t="s">
        <v>159</v>
      </c>
      <c r="G514" s="234"/>
      <c r="H514" s="237">
        <v>13.63</v>
      </c>
      <c r="I514" s="238"/>
      <c r="J514" s="234"/>
      <c r="K514" s="234"/>
      <c r="L514" s="239"/>
      <c r="M514" s="240"/>
      <c r="N514" s="241"/>
      <c r="O514" s="241"/>
      <c r="P514" s="241"/>
      <c r="Q514" s="241"/>
      <c r="R514" s="241"/>
      <c r="S514" s="241"/>
      <c r="T514" s="242"/>
      <c r="AT514" s="243" t="s">
        <v>140</v>
      </c>
      <c r="AU514" s="243" t="s">
        <v>86</v>
      </c>
      <c r="AV514" s="16" t="s">
        <v>149</v>
      </c>
      <c r="AW514" s="16" t="s">
        <v>31</v>
      </c>
      <c r="AX514" s="16" t="s">
        <v>76</v>
      </c>
      <c r="AY514" s="243" t="s">
        <v>131</v>
      </c>
    </row>
    <row r="515" spans="2:51" s="14" customFormat="1">
      <c r="B515" s="211"/>
      <c r="C515" s="212"/>
      <c r="D515" s="202" t="s">
        <v>140</v>
      </c>
      <c r="E515" s="213" t="s">
        <v>1</v>
      </c>
      <c r="F515" s="214" t="s">
        <v>414</v>
      </c>
      <c r="G515" s="212"/>
      <c r="H515" s="215">
        <v>1.1399999999999999</v>
      </c>
      <c r="I515" s="216"/>
      <c r="J515" s="212"/>
      <c r="K515" s="212"/>
      <c r="L515" s="217"/>
      <c r="M515" s="218"/>
      <c r="N515" s="219"/>
      <c r="O515" s="219"/>
      <c r="P515" s="219"/>
      <c r="Q515" s="219"/>
      <c r="R515" s="219"/>
      <c r="S515" s="219"/>
      <c r="T515" s="220"/>
      <c r="AT515" s="221" t="s">
        <v>140</v>
      </c>
      <c r="AU515" s="221" t="s">
        <v>86</v>
      </c>
      <c r="AV515" s="14" t="s">
        <v>86</v>
      </c>
      <c r="AW515" s="14" t="s">
        <v>31</v>
      </c>
      <c r="AX515" s="14" t="s">
        <v>76</v>
      </c>
      <c r="AY515" s="221" t="s">
        <v>131</v>
      </c>
    </row>
    <row r="516" spans="2:51" s="14" customFormat="1">
      <c r="B516" s="211"/>
      <c r="C516" s="212"/>
      <c r="D516" s="202" t="s">
        <v>140</v>
      </c>
      <c r="E516" s="213" t="s">
        <v>1</v>
      </c>
      <c r="F516" s="214" t="s">
        <v>415</v>
      </c>
      <c r="G516" s="212"/>
      <c r="H516" s="215">
        <v>2.1800000000000002</v>
      </c>
      <c r="I516" s="216"/>
      <c r="J516" s="212"/>
      <c r="K516" s="212"/>
      <c r="L516" s="217"/>
      <c r="M516" s="218"/>
      <c r="N516" s="219"/>
      <c r="O516" s="219"/>
      <c r="P516" s="219"/>
      <c r="Q516" s="219"/>
      <c r="R516" s="219"/>
      <c r="S516" s="219"/>
      <c r="T516" s="220"/>
      <c r="AT516" s="221" t="s">
        <v>140</v>
      </c>
      <c r="AU516" s="221" t="s">
        <v>86</v>
      </c>
      <c r="AV516" s="14" t="s">
        <v>86</v>
      </c>
      <c r="AW516" s="14" t="s">
        <v>31</v>
      </c>
      <c r="AX516" s="14" t="s">
        <v>76</v>
      </c>
      <c r="AY516" s="221" t="s">
        <v>131</v>
      </c>
    </row>
    <row r="517" spans="2:51" s="14" customFormat="1">
      <c r="B517" s="211"/>
      <c r="C517" s="212"/>
      <c r="D517" s="202" t="s">
        <v>140</v>
      </c>
      <c r="E517" s="213" t="s">
        <v>1</v>
      </c>
      <c r="F517" s="214" t="s">
        <v>416</v>
      </c>
      <c r="G517" s="212"/>
      <c r="H517" s="215">
        <v>1.29</v>
      </c>
      <c r="I517" s="216"/>
      <c r="J517" s="212"/>
      <c r="K517" s="212"/>
      <c r="L517" s="217"/>
      <c r="M517" s="218"/>
      <c r="N517" s="219"/>
      <c r="O517" s="219"/>
      <c r="P517" s="219"/>
      <c r="Q517" s="219"/>
      <c r="R517" s="219"/>
      <c r="S517" s="219"/>
      <c r="T517" s="220"/>
      <c r="AT517" s="221" t="s">
        <v>140</v>
      </c>
      <c r="AU517" s="221" t="s">
        <v>86</v>
      </c>
      <c r="AV517" s="14" t="s">
        <v>86</v>
      </c>
      <c r="AW517" s="14" t="s">
        <v>31</v>
      </c>
      <c r="AX517" s="14" t="s">
        <v>76</v>
      </c>
      <c r="AY517" s="221" t="s">
        <v>131</v>
      </c>
    </row>
    <row r="518" spans="2:51" s="14" customFormat="1">
      <c r="B518" s="211"/>
      <c r="C518" s="212"/>
      <c r="D518" s="202" t="s">
        <v>140</v>
      </c>
      <c r="E518" s="213" t="s">
        <v>1</v>
      </c>
      <c r="F518" s="214" t="s">
        <v>417</v>
      </c>
      <c r="G518" s="212"/>
      <c r="H518" s="215">
        <v>2.09</v>
      </c>
      <c r="I518" s="216"/>
      <c r="J518" s="212"/>
      <c r="K518" s="212"/>
      <c r="L518" s="217"/>
      <c r="M518" s="218"/>
      <c r="N518" s="219"/>
      <c r="O518" s="219"/>
      <c r="P518" s="219"/>
      <c r="Q518" s="219"/>
      <c r="R518" s="219"/>
      <c r="S518" s="219"/>
      <c r="T518" s="220"/>
      <c r="AT518" s="221" t="s">
        <v>140</v>
      </c>
      <c r="AU518" s="221" t="s">
        <v>86</v>
      </c>
      <c r="AV518" s="14" t="s">
        <v>86</v>
      </c>
      <c r="AW518" s="14" t="s">
        <v>31</v>
      </c>
      <c r="AX518" s="14" t="s">
        <v>76</v>
      </c>
      <c r="AY518" s="221" t="s">
        <v>131</v>
      </c>
    </row>
    <row r="519" spans="2:51" s="14" customFormat="1">
      <c r="B519" s="211"/>
      <c r="C519" s="212"/>
      <c r="D519" s="202" t="s">
        <v>140</v>
      </c>
      <c r="E519" s="213" t="s">
        <v>1</v>
      </c>
      <c r="F519" s="214" t="s">
        <v>418</v>
      </c>
      <c r="G519" s="212"/>
      <c r="H519" s="215">
        <v>1.1200000000000001</v>
      </c>
      <c r="I519" s="216"/>
      <c r="J519" s="212"/>
      <c r="K519" s="212"/>
      <c r="L519" s="217"/>
      <c r="M519" s="218"/>
      <c r="N519" s="219"/>
      <c r="O519" s="219"/>
      <c r="P519" s="219"/>
      <c r="Q519" s="219"/>
      <c r="R519" s="219"/>
      <c r="S519" s="219"/>
      <c r="T519" s="220"/>
      <c r="AT519" s="221" t="s">
        <v>140</v>
      </c>
      <c r="AU519" s="221" t="s">
        <v>86</v>
      </c>
      <c r="AV519" s="14" t="s">
        <v>86</v>
      </c>
      <c r="AW519" s="14" t="s">
        <v>31</v>
      </c>
      <c r="AX519" s="14" t="s">
        <v>76</v>
      </c>
      <c r="AY519" s="221" t="s">
        <v>131</v>
      </c>
    </row>
    <row r="520" spans="2:51" s="14" customFormat="1">
      <c r="B520" s="211"/>
      <c r="C520" s="212"/>
      <c r="D520" s="202" t="s">
        <v>140</v>
      </c>
      <c r="E520" s="213" t="s">
        <v>1</v>
      </c>
      <c r="F520" s="214" t="s">
        <v>419</v>
      </c>
      <c r="G520" s="212"/>
      <c r="H520" s="215">
        <v>2.1</v>
      </c>
      <c r="I520" s="216"/>
      <c r="J520" s="212"/>
      <c r="K520" s="212"/>
      <c r="L520" s="217"/>
      <c r="M520" s="218"/>
      <c r="N520" s="219"/>
      <c r="O520" s="219"/>
      <c r="P520" s="219"/>
      <c r="Q520" s="219"/>
      <c r="R520" s="219"/>
      <c r="S520" s="219"/>
      <c r="T520" s="220"/>
      <c r="AT520" s="221" t="s">
        <v>140</v>
      </c>
      <c r="AU520" s="221" t="s">
        <v>86</v>
      </c>
      <c r="AV520" s="14" t="s">
        <v>86</v>
      </c>
      <c r="AW520" s="14" t="s">
        <v>31</v>
      </c>
      <c r="AX520" s="14" t="s">
        <v>76</v>
      </c>
      <c r="AY520" s="221" t="s">
        <v>131</v>
      </c>
    </row>
    <row r="521" spans="2:51" s="14" customFormat="1">
      <c r="B521" s="211"/>
      <c r="C521" s="212"/>
      <c r="D521" s="202" t="s">
        <v>140</v>
      </c>
      <c r="E521" s="213" t="s">
        <v>1</v>
      </c>
      <c r="F521" s="214" t="s">
        <v>420</v>
      </c>
      <c r="G521" s="212"/>
      <c r="H521" s="215">
        <v>1.28</v>
      </c>
      <c r="I521" s="216"/>
      <c r="J521" s="212"/>
      <c r="K521" s="212"/>
      <c r="L521" s="217"/>
      <c r="M521" s="218"/>
      <c r="N521" s="219"/>
      <c r="O521" s="219"/>
      <c r="P521" s="219"/>
      <c r="Q521" s="219"/>
      <c r="R521" s="219"/>
      <c r="S521" s="219"/>
      <c r="T521" s="220"/>
      <c r="AT521" s="221" t="s">
        <v>140</v>
      </c>
      <c r="AU521" s="221" t="s">
        <v>86</v>
      </c>
      <c r="AV521" s="14" t="s">
        <v>86</v>
      </c>
      <c r="AW521" s="14" t="s">
        <v>31</v>
      </c>
      <c r="AX521" s="14" t="s">
        <v>76</v>
      </c>
      <c r="AY521" s="221" t="s">
        <v>131</v>
      </c>
    </row>
    <row r="522" spans="2:51" s="14" customFormat="1">
      <c r="B522" s="211"/>
      <c r="C522" s="212"/>
      <c r="D522" s="202" t="s">
        <v>140</v>
      </c>
      <c r="E522" s="213" t="s">
        <v>1</v>
      </c>
      <c r="F522" s="214" t="s">
        <v>421</v>
      </c>
      <c r="G522" s="212"/>
      <c r="H522" s="215">
        <v>2.0299999999999998</v>
      </c>
      <c r="I522" s="216"/>
      <c r="J522" s="212"/>
      <c r="K522" s="212"/>
      <c r="L522" s="217"/>
      <c r="M522" s="218"/>
      <c r="N522" s="219"/>
      <c r="O522" s="219"/>
      <c r="P522" s="219"/>
      <c r="Q522" s="219"/>
      <c r="R522" s="219"/>
      <c r="S522" s="219"/>
      <c r="T522" s="220"/>
      <c r="AT522" s="221" t="s">
        <v>140</v>
      </c>
      <c r="AU522" s="221" t="s">
        <v>86</v>
      </c>
      <c r="AV522" s="14" t="s">
        <v>86</v>
      </c>
      <c r="AW522" s="14" t="s">
        <v>31</v>
      </c>
      <c r="AX522" s="14" t="s">
        <v>76</v>
      </c>
      <c r="AY522" s="221" t="s">
        <v>131</v>
      </c>
    </row>
    <row r="523" spans="2:51" s="16" customFormat="1">
      <c r="B523" s="233"/>
      <c r="C523" s="234"/>
      <c r="D523" s="202" t="s">
        <v>140</v>
      </c>
      <c r="E523" s="235" t="s">
        <v>1</v>
      </c>
      <c r="F523" s="236" t="s">
        <v>159</v>
      </c>
      <c r="G523" s="234"/>
      <c r="H523" s="237">
        <v>13.23</v>
      </c>
      <c r="I523" s="238"/>
      <c r="J523" s="234"/>
      <c r="K523" s="234"/>
      <c r="L523" s="239"/>
      <c r="M523" s="240"/>
      <c r="N523" s="241"/>
      <c r="O523" s="241"/>
      <c r="P523" s="241"/>
      <c r="Q523" s="241"/>
      <c r="R523" s="241"/>
      <c r="S523" s="241"/>
      <c r="T523" s="242"/>
      <c r="AT523" s="243" t="s">
        <v>140</v>
      </c>
      <c r="AU523" s="243" t="s">
        <v>86</v>
      </c>
      <c r="AV523" s="16" t="s">
        <v>149</v>
      </c>
      <c r="AW523" s="16" t="s">
        <v>31</v>
      </c>
      <c r="AX523" s="16" t="s">
        <v>76</v>
      </c>
      <c r="AY523" s="243" t="s">
        <v>131</v>
      </c>
    </row>
    <row r="524" spans="2:51" s="14" customFormat="1">
      <c r="B524" s="211"/>
      <c r="C524" s="212"/>
      <c r="D524" s="202" t="s">
        <v>140</v>
      </c>
      <c r="E524" s="213" t="s">
        <v>1</v>
      </c>
      <c r="F524" s="214" t="s">
        <v>422</v>
      </c>
      <c r="G524" s="212"/>
      <c r="H524" s="215">
        <v>1.1299999999999999</v>
      </c>
      <c r="I524" s="216"/>
      <c r="J524" s="212"/>
      <c r="K524" s="212"/>
      <c r="L524" s="217"/>
      <c r="M524" s="218"/>
      <c r="N524" s="219"/>
      <c r="O524" s="219"/>
      <c r="P524" s="219"/>
      <c r="Q524" s="219"/>
      <c r="R524" s="219"/>
      <c r="S524" s="219"/>
      <c r="T524" s="220"/>
      <c r="AT524" s="221" t="s">
        <v>140</v>
      </c>
      <c r="AU524" s="221" t="s">
        <v>86</v>
      </c>
      <c r="AV524" s="14" t="s">
        <v>86</v>
      </c>
      <c r="AW524" s="14" t="s">
        <v>31</v>
      </c>
      <c r="AX524" s="14" t="s">
        <v>76</v>
      </c>
      <c r="AY524" s="221" t="s">
        <v>131</v>
      </c>
    </row>
    <row r="525" spans="2:51" s="14" customFormat="1">
      <c r="B525" s="211"/>
      <c r="C525" s="212"/>
      <c r="D525" s="202" t="s">
        <v>140</v>
      </c>
      <c r="E525" s="213" t="s">
        <v>1</v>
      </c>
      <c r="F525" s="214" t="s">
        <v>423</v>
      </c>
      <c r="G525" s="212"/>
      <c r="H525" s="215">
        <v>2.13</v>
      </c>
      <c r="I525" s="216"/>
      <c r="J525" s="212"/>
      <c r="K525" s="212"/>
      <c r="L525" s="217"/>
      <c r="M525" s="218"/>
      <c r="N525" s="219"/>
      <c r="O525" s="219"/>
      <c r="P525" s="219"/>
      <c r="Q525" s="219"/>
      <c r="R525" s="219"/>
      <c r="S525" s="219"/>
      <c r="T525" s="220"/>
      <c r="AT525" s="221" t="s">
        <v>140</v>
      </c>
      <c r="AU525" s="221" t="s">
        <v>86</v>
      </c>
      <c r="AV525" s="14" t="s">
        <v>86</v>
      </c>
      <c r="AW525" s="14" t="s">
        <v>31</v>
      </c>
      <c r="AX525" s="14" t="s">
        <v>76</v>
      </c>
      <c r="AY525" s="221" t="s">
        <v>131</v>
      </c>
    </row>
    <row r="526" spans="2:51" s="14" customFormat="1">
      <c r="B526" s="211"/>
      <c r="C526" s="212"/>
      <c r="D526" s="202" t="s">
        <v>140</v>
      </c>
      <c r="E526" s="213" t="s">
        <v>1</v>
      </c>
      <c r="F526" s="214" t="s">
        <v>424</v>
      </c>
      <c r="G526" s="212"/>
      <c r="H526" s="215">
        <v>1.32</v>
      </c>
      <c r="I526" s="216"/>
      <c r="J526" s="212"/>
      <c r="K526" s="212"/>
      <c r="L526" s="217"/>
      <c r="M526" s="218"/>
      <c r="N526" s="219"/>
      <c r="O526" s="219"/>
      <c r="P526" s="219"/>
      <c r="Q526" s="219"/>
      <c r="R526" s="219"/>
      <c r="S526" s="219"/>
      <c r="T526" s="220"/>
      <c r="AT526" s="221" t="s">
        <v>140</v>
      </c>
      <c r="AU526" s="221" t="s">
        <v>86</v>
      </c>
      <c r="AV526" s="14" t="s">
        <v>86</v>
      </c>
      <c r="AW526" s="14" t="s">
        <v>31</v>
      </c>
      <c r="AX526" s="14" t="s">
        <v>76</v>
      </c>
      <c r="AY526" s="221" t="s">
        <v>131</v>
      </c>
    </row>
    <row r="527" spans="2:51" s="14" customFormat="1">
      <c r="B527" s="211"/>
      <c r="C527" s="212"/>
      <c r="D527" s="202" t="s">
        <v>140</v>
      </c>
      <c r="E527" s="213" t="s">
        <v>1</v>
      </c>
      <c r="F527" s="214" t="s">
        <v>425</v>
      </c>
      <c r="G527" s="212"/>
      <c r="H527" s="215">
        <v>2.11</v>
      </c>
      <c r="I527" s="216"/>
      <c r="J527" s="212"/>
      <c r="K527" s="212"/>
      <c r="L527" s="217"/>
      <c r="M527" s="218"/>
      <c r="N527" s="219"/>
      <c r="O527" s="219"/>
      <c r="P527" s="219"/>
      <c r="Q527" s="219"/>
      <c r="R527" s="219"/>
      <c r="S527" s="219"/>
      <c r="T527" s="220"/>
      <c r="AT527" s="221" t="s">
        <v>140</v>
      </c>
      <c r="AU527" s="221" t="s">
        <v>86</v>
      </c>
      <c r="AV527" s="14" t="s">
        <v>86</v>
      </c>
      <c r="AW527" s="14" t="s">
        <v>31</v>
      </c>
      <c r="AX527" s="14" t="s">
        <v>76</v>
      </c>
      <c r="AY527" s="221" t="s">
        <v>131</v>
      </c>
    </row>
    <row r="528" spans="2:51" s="14" customFormat="1">
      <c r="B528" s="211"/>
      <c r="C528" s="212"/>
      <c r="D528" s="202" t="s">
        <v>140</v>
      </c>
      <c r="E528" s="213" t="s">
        <v>1</v>
      </c>
      <c r="F528" s="214" t="s">
        <v>426</v>
      </c>
      <c r="G528" s="212"/>
      <c r="H528" s="215">
        <v>1.1200000000000001</v>
      </c>
      <c r="I528" s="216"/>
      <c r="J528" s="212"/>
      <c r="K528" s="212"/>
      <c r="L528" s="217"/>
      <c r="M528" s="218"/>
      <c r="N528" s="219"/>
      <c r="O528" s="219"/>
      <c r="P528" s="219"/>
      <c r="Q528" s="219"/>
      <c r="R528" s="219"/>
      <c r="S528" s="219"/>
      <c r="T528" s="220"/>
      <c r="AT528" s="221" t="s">
        <v>140</v>
      </c>
      <c r="AU528" s="221" t="s">
        <v>86</v>
      </c>
      <c r="AV528" s="14" t="s">
        <v>86</v>
      </c>
      <c r="AW528" s="14" t="s">
        <v>31</v>
      </c>
      <c r="AX528" s="14" t="s">
        <v>76</v>
      </c>
      <c r="AY528" s="221" t="s">
        <v>131</v>
      </c>
    </row>
    <row r="529" spans="1:65" s="14" customFormat="1">
      <c r="B529" s="211"/>
      <c r="C529" s="212"/>
      <c r="D529" s="202" t="s">
        <v>140</v>
      </c>
      <c r="E529" s="213" t="s">
        <v>1</v>
      </c>
      <c r="F529" s="214" t="s">
        <v>427</v>
      </c>
      <c r="G529" s="212"/>
      <c r="H529" s="215">
        <v>2.09</v>
      </c>
      <c r="I529" s="216"/>
      <c r="J529" s="212"/>
      <c r="K529" s="212"/>
      <c r="L529" s="217"/>
      <c r="M529" s="218"/>
      <c r="N529" s="219"/>
      <c r="O529" s="219"/>
      <c r="P529" s="219"/>
      <c r="Q529" s="219"/>
      <c r="R529" s="219"/>
      <c r="S529" s="219"/>
      <c r="T529" s="220"/>
      <c r="AT529" s="221" t="s">
        <v>140</v>
      </c>
      <c r="AU529" s="221" t="s">
        <v>86</v>
      </c>
      <c r="AV529" s="14" t="s">
        <v>86</v>
      </c>
      <c r="AW529" s="14" t="s">
        <v>31</v>
      </c>
      <c r="AX529" s="14" t="s">
        <v>76</v>
      </c>
      <c r="AY529" s="221" t="s">
        <v>131</v>
      </c>
    </row>
    <row r="530" spans="1:65" s="14" customFormat="1">
      <c r="B530" s="211"/>
      <c r="C530" s="212"/>
      <c r="D530" s="202" t="s">
        <v>140</v>
      </c>
      <c r="E530" s="213" t="s">
        <v>1</v>
      </c>
      <c r="F530" s="214" t="s">
        <v>428</v>
      </c>
      <c r="G530" s="212"/>
      <c r="H530" s="215">
        <v>1.34</v>
      </c>
      <c r="I530" s="216"/>
      <c r="J530" s="212"/>
      <c r="K530" s="212"/>
      <c r="L530" s="217"/>
      <c r="M530" s="218"/>
      <c r="N530" s="219"/>
      <c r="O530" s="219"/>
      <c r="P530" s="219"/>
      <c r="Q530" s="219"/>
      <c r="R530" s="219"/>
      <c r="S530" s="219"/>
      <c r="T530" s="220"/>
      <c r="AT530" s="221" t="s">
        <v>140</v>
      </c>
      <c r="AU530" s="221" t="s">
        <v>86</v>
      </c>
      <c r="AV530" s="14" t="s">
        <v>86</v>
      </c>
      <c r="AW530" s="14" t="s">
        <v>31</v>
      </c>
      <c r="AX530" s="14" t="s">
        <v>76</v>
      </c>
      <c r="AY530" s="221" t="s">
        <v>131</v>
      </c>
    </row>
    <row r="531" spans="1:65" s="14" customFormat="1">
      <c r="B531" s="211"/>
      <c r="C531" s="212"/>
      <c r="D531" s="202" t="s">
        <v>140</v>
      </c>
      <c r="E531" s="213" t="s">
        <v>1</v>
      </c>
      <c r="F531" s="214" t="s">
        <v>429</v>
      </c>
      <c r="G531" s="212"/>
      <c r="H531" s="215">
        <v>2.1</v>
      </c>
      <c r="I531" s="216"/>
      <c r="J531" s="212"/>
      <c r="K531" s="212"/>
      <c r="L531" s="217"/>
      <c r="M531" s="218"/>
      <c r="N531" s="219"/>
      <c r="O531" s="219"/>
      <c r="P531" s="219"/>
      <c r="Q531" s="219"/>
      <c r="R531" s="219"/>
      <c r="S531" s="219"/>
      <c r="T531" s="220"/>
      <c r="AT531" s="221" t="s">
        <v>140</v>
      </c>
      <c r="AU531" s="221" t="s">
        <v>86</v>
      </c>
      <c r="AV531" s="14" t="s">
        <v>86</v>
      </c>
      <c r="AW531" s="14" t="s">
        <v>31</v>
      </c>
      <c r="AX531" s="14" t="s">
        <v>76</v>
      </c>
      <c r="AY531" s="221" t="s">
        <v>131</v>
      </c>
    </row>
    <row r="532" spans="1:65" s="16" customFormat="1">
      <c r="B532" s="233"/>
      <c r="C532" s="234"/>
      <c r="D532" s="202" t="s">
        <v>140</v>
      </c>
      <c r="E532" s="235" t="s">
        <v>1</v>
      </c>
      <c r="F532" s="236" t="s">
        <v>159</v>
      </c>
      <c r="G532" s="234"/>
      <c r="H532" s="237">
        <v>13.34</v>
      </c>
      <c r="I532" s="238"/>
      <c r="J532" s="234"/>
      <c r="K532" s="234"/>
      <c r="L532" s="239"/>
      <c r="M532" s="240"/>
      <c r="N532" s="241"/>
      <c r="O532" s="241"/>
      <c r="P532" s="241"/>
      <c r="Q532" s="241"/>
      <c r="R532" s="241"/>
      <c r="S532" s="241"/>
      <c r="T532" s="242"/>
      <c r="AT532" s="243" t="s">
        <v>140</v>
      </c>
      <c r="AU532" s="243" t="s">
        <v>86</v>
      </c>
      <c r="AV532" s="16" t="s">
        <v>149</v>
      </c>
      <c r="AW532" s="16" t="s">
        <v>31</v>
      </c>
      <c r="AX532" s="16" t="s">
        <v>76</v>
      </c>
      <c r="AY532" s="243" t="s">
        <v>131</v>
      </c>
    </row>
    <row r="533" spans="1:65" s="13" customFormat="1">
      <c r="B533" s="200"/>
      <c r="C533" s="201"/>
      <c r="D533" s="202" t="s">
        <v>140</v>
      </c>
      <c r="E533" s="203" t="s">
        <v>1</v>
      </c>
      <c r="F533" s="204" t="s">
        <v>620</v>
      </c>
      <c r="G533" s="201"/>
      <c r="H533" s="203" t="s">
        <v>1</v>
      </c>
      <c r="I533" s="205"/>
      <c r="J533" s="201"/>
      <c r="K533" s="201"/>
      <c r="L533" s="206"/>
      <c r="M533" s="207"/>
      <c r="N533" s="208"/>
      <c r="O533" s="208"/>
      <c r="P533" s="208"/>
      <c r="Q533" s="208"/>
      <c r="R533" s="208"/>
      <c r="S533" s="208"/>
      <c r="T533" s="209"/>
      <c r="AT533" s="210" t="s">
        <v>140</v>
      </c>
      <c r="AU533" s="210" t="s">
        <v>86</v>
      </c>
      <c r="AV533" s="13" t="s">
        <v>84</v>
      </c>
      <c r="AW533" s="13" t="s">
        <v>31</v>
      </c>
      <c r="AX533" s="13" t="s">
        <v>76</v>
      </c>
      <c r="AY533" s="210" t="s">
        <v>131</v>
      </c>
    </row>
    <row r="534" spans="1:65" s="14" customFormat="1">
      <c r="B534" s="211"/>
      <c r="C534" s="212"/>
      <c r="D534" s="202" t="s">
        <v>140</v>
      </c>
      <c r="E534" s="213" t="s">
        <v>1</v>
      </c>
      <c r="F534" s="214" t="s">
        <v>621</v>
      </c>
      <c r="G534" s="212"/>
      <c r="H534" s="215">
        <v>20.893999999999998</v>
      </c>
      <c r="I534" s="216"/>
      <c r="J534" s="212"/>
      <c r="K534" s="212"/>
      <c r="L534" s="217"/>
      <c r="M534" s="218"/>
      <c r="N534" s="219"/>
      <c r="O534" s="219"/>
      <c r="P534" s="219"/>
      <c r="Q534" s="219"/>
      <c r="R534" s="219"/>
      <c r="S534" s="219"/>
      <c r="T534" s="220"/>
      <c r="AT534" s="221" t="s">
        <v>140</v>
      </c>
      <c r="AU534" s="221" t="s">
        <v>86</v>
      </c>
      <c r="AV534" s="14" t="s">
        <v>86</v>
      </c>
      <c r="AW534" s="14" t="s">
        <v>31</v>
      </c>
      <c r="AX534" s="14" t="s">
        <v>76</v>
      </c>
      <c r="AY534" s="221" t="s">
        <v>131</v>
      </c>
    </row>
    <row r="535" spans="1:65" s="14" customFormat="1">
      <c r="B535" s="211"/>
      <c r="C535" s="212"/>
      <c r="D535" s="202" t="s">
        <v>140</v>
      </c>
      <c r="E535" s="213" t="s">
        <v>1</v>
      </c>
      <c r="F535" s="214" t="s">
        <v>622</v>
      </c>
      <c r="G535" s="212"/>
      <c r="H535" s="215">
        <v>-224.38399999999999</v>
      </c>
      <c r="I535" s="216"/>
      <c r="J535" s="212"/>
      <c r="K535" s="212"/>
      <c r="L535" s="217"/>
      <c r="M535" s="218"/>
      <c r="N535" s="219"/>
      <c r="O535" s="219"/>
      <c r="P535" s="219"/>
      <c r="Q535" s="219"/>
      <c r="R535" s="219"/>
      <c r="S535" s="219"/>
      <c r="T535" s="220"/>
      <c r="AT535" s="221" t="s">
        <v>140</v>
      </c>
      <c r="AU535" s="221" t="s">
        <v>86</v>
      </c>
      <c r="AV535" s="14" t="s">
        <v>86</v>
      </c>
      <c r="AW535" s="14" t="s">
        <v>31</v>
      </c>
      <c r="AX535" s="14" t="s">
        <v>76</v>
      </c>
      <c r="AY535" s="221" t="s">
        <v>131</v>
      </c>
    </row>
    <row r="536" spans="1:65" s="16" customFormat="1">
      <c r="B536" s="233"/>
      <c r="C536" s="234"/>
      <c r="D536" s="202" t="s">
        <v>140</v>
      </c>
      <c r="E536" s="235" t="s">
        <v>1</v>
      </c>
      <c r="F536" s="236" t="s">
        <v>159</v>
      </c>
      <c r="G536" s="234"/>
      <c r="H536" s="237">
        <v>-203.49</v>
      </c>
      <c r="I536" s="238"/>
      <c r="J536" s="234"/>
      <c r="K536" s="234"/>
      <c r="L536" s="239"/>
      <c r="M536" s="240"/>
      <c r="N536" s="241"/>
      <c r="O536" s="241"/>
      <c r="P536" s="241"/>
      <c r="Q536" s="241"/>
      <c r="R536" s="241"/>
      <c r="S536" s="241"/>
      <c r="T536" s="242"/>
      <c r="AT536" s="243" t="s">
        <v>140</v>
      </c>
      <c r="AU536" s="243" t="s">
        <v>86</v>
      </c>
      <c r="AV536" s="16" t="s">
        <v>149</v>
      </c>
      <c r="AW536" s="16" t="s">
        <v>31</v>
      </c>
      <c r="AX536" s="16" t="s">
        <v>76</v>
      </c>
      <c r="AY536" s="243" t="s">
        <v>131</v>
      </c>
    </row>
    <row r="537" spans="1:65" s="15" customFormat="1">
      <c r="B537" s="222"/>
      <c r="C537" s="223"/>
      <c r="D537" s="202" t="s">
        <v>140</v>
      </c>
      <c r="E537" s="224" t="s">
        <v>1</v>
      </c>
      <c r="F537" s="225" t="s">
        <v>143</v>
      </c>
      <c r="G537" s="223"/>
      <c r="H537" s="226">
        <v>127.977</v>
      </c>
      <c r="I537" s="227"/>
      <c r="J537" s="223"/>
      <c r="K537" s="223"/>
      <c r="L537" s="228"/>
      <c r="M537" s="229"/>
      <c r="N537" s="230"/>
      <c r="O537" s="230"/>
      <c r="P537" s="230"/>
      <c r="Q537" s="230"/>
      <c r="R537" s="230"/>
      <c r="S537" s="230"/>
      <c r="T537" s="231"/>
      <c r="AT537" s="232" t="s">
        <v>140</v>
      </c>
      <c r="AU537" s="232" t="s">
        <v>86</v>
      </c>
      <c r="AV537" s="15" t="s">
        <v>138</v>
      </c>
      <c r="AW537" s="15" t="s">
        <v>31</v>
      </c>
      <c r="AX537" s="15" t="s">
        <v>84</v>
      </c>
      <c r="AY537" s="232" t="s">
        <v>131</v>
      </c>
    </row>
    <row r="538" spans="1:65" s="12" customFormat="1" ht="25.9" customHeight="1">
      <c r="B538" s="171"/>
      <c r="C538" s="172"/>
      <c r="D538" s="173" t="s">
        <v>75</v>
      </c>
      <c r="E538" s="174" t="s">
        <v>282</v>
      </c>
      <c r="F538" s="174" t="s">
        <v>283</v>
      </c>
      <c r="G538" s="172"/>
      <c r="H538" s="172"/>
      <c r="I538" s="175"/>
      <c r="J538" s="176">
        <f>BK538</f>
        <v>0</v>
      </c>
      <c r="K538" s="172"/>
      <c r="L538" s="177"/>
      <c r="M538" s="178"/>
      <c r="N538" s="179"/>
      <c r="O538" s="179"/>
      <c r="P538" s="180">
        <f>P539</f>
        <v>0</v>
      </c>
      <c r="Q538" s="179"/>
      <c r="R538" s="180">
        <f>R539</f>
        <v>0</v>
      </c>
      <c r="S538" s="179"/>
      <c r="T538" s="181">
        <f>T539</f>
        <v>0</v>
      </c>
      <c r="AR538" s="182" t="s">
        <v>176</v>
      </c>
      <c r="AT538" s="183" t="s">
        <v>75</v>
      </c>
      <c r="AU538" s="183" t="s">
        <v>76</v>
      </c>
      <c r="AY538" s="182" t="s">
        <v>131</v>
      </c>
      <c r="BK538" s="184">
        <f>BK539</f>
        <v>0</v>
      </c>
    </row>
    <row r="539" spans="1:65" s="12" customFormat="1" ht="22.9" customHeight="1">
      <c r="B539" s="171"/>
      <c r="C539" s="172"/>
      <c r="D539" s="173" t="s">
        <v>75</v>
      </c>
      <c r="E539" s="185" t="s">
        <v>284</v>
      </c>
      <c r="F539" s="185" t="s">
        <v>285</v>
      </c>
      <c r="G539" s="172"/>
      <c r="H539" s="172"/>
      <c r="I539" s="175"/>
      <c r="J539" s="186">
        <f>BK539</f>
        <v>0</v>
      </c>
      <c r="K539" s="172"/>
      <c r="L539" s="177"/>
      <c r="M539" s="178"/>
      <c r="N539" s="179"/>
      <c r="O539" s="179"/>
      <c r="P539" s="180">
        <f>SUM(P540:P541)</f>
        <v>0</v>
      </c>
      <c r="Q539" s="179"/>
      <c r="R539" s="180">
        <f>SUM(R540:R541)</f>
        <v>0</v>
      </c>
      <c r="S539" s="179"/>
      <c r="T539" s="181">
        <f>SUM(T540:T541)</f>
        <v>0</v>
      </c>
      <c r="AR539" s="182" t="s">
        <v>176</v>
      </c>
      <c r="AT539" s="183" t="s">
        <v>75</v>
      </c>
      <c r="AU539" s="183" t="s">
        <v>84</v>
      </c>
      <c r="AY539" s="182" t="s">
        <v>131</v>
      </c>
      <c r="BK539" s="184">
        <f>SUM(BK540:BK541)</f>
        <v>0</v>
      </c>
    </row>
    <row r="540" spans="1:65" s="2" customFormat="1" ht="37.9" customHeight="1">
      <c r="A540" s="35"/>
      <c r="B540" s="36"/>
      <c r="C540" s="187" t="s">
        <v>623</v>
      </c>
      <c r="D540" s="187" t="s">
        <v>133</v>
      </c>
      <c r="E540" s="188" t="s">
        <v>287</v>
      </c>
      <c r="F540" s="189" t="s">
        <v>288</v>
      </c>
      <c r="G540" s="190" t="s">
        <v>289</v>
      </c>
      <c r="H540" s="248"/>
      <c r="I540" s="192"/>
      <c r="J540" s="193">
        <f>ROUND(I540*H540,2)</f>
        <v>0</v>
      </c>
      <c r="K540" s="189" t="s">
        <v>195</v>
      </c>
      <c r="L540" s="40"/>
      <c r="M540" s="194" t="s">
        <v>1</v>
      </c>
      <c r="N540" s="195" t="s">
        <v>41</v>
      </c>
      <c r="O540" s="72"/>
      <c r="P540" s="196">
        <f>O540*H540</f>
        <v>0</v>
      </c>
      <c r="Q540" s="196">
        <v>0</v>
      </c>
      <c r="R540" s="196">
        <f>Q540*H540</f>
        <v>0</v>
      </c>
      <c r="S540" s="196">
        <v>0</v>
      </c>
      <c r="T540" s="197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198" t="s">
        <v>290</v>
      </c>
      <c r="AT540" s="198" t="s">
        <v>133</v>
      </c>
      <c r="AU540" s="198" t="s">
        <v>86</v>
      </c>
      <c r="AY540" s="18" t="s">
        <v>131</v>
      </c>
      <c r="BE540" s="199">
        <f>IF(N540="základní",J540,0)</f>
        <v>0</v>
      </c>
      <c r="BF540" s="199">
        <f>IF(N540="snížená",J540,0)</f>
        <v>0</v>
      </c>
      <c r="BG540" s="199">
        <f>IF(N540="zákl. přenesená",J540,0)</f>
        <v>0</v>
      </c>
      <c r="BH540" s="199">
        <f>IF(N540="sníž. přenesená",J540,0)</f>
        <v>0</v>
      </c>
      <c r="BI540" s="199">
        <f>IF(N540="nulová",J540,0)</f>
        <v>0</v>
      </c>
      <c r="BJ540" s="18" t="s">
        <v>84</v>
      </c>
      <c r="BK540" s="199">
        <f>ROUND(I540*H540,2)</f>
        <v>0</v>
      </c>
      <c r="BL540" s="18" t="s">
        <v>290</v>
      </c>
      <c r="BM540" s="198" t="s">
        <v>624</v>
      </c>
    </row>
    <row r="541" spans="1:65" s="2" customFormat="1" ht="19.5">
      <c r="A541" s="35"/>
      <c r="B541" s="36"/>
      <c r="C541" s="37"/>
      <c r="D541" s="202" t="s">
        <v>213</v>
      </c>
      <c r="E541" s="37"/>
      <c r="F541" s="244" t="s">
        <v>292</v>
      </c>
      <c r="G541" s="37"/>
      <c r="H541" s="37"/>
      <c r="I541" s="245"/>
      <c r="J541" s="37"/>
      <c r="K541" s="37"/>
      <c r="L541" s="40"/>
      <c r="M541" s="249"/>
      <c r="N541" s="250"/>
      <c r="O541" s="251"/>
      <c r="P541" s="251"/>
      <c r="Q541" s="251"/>
      <c r="R541" s="251"/>
      <c r="S541" s="251"/>
      <c r="T541" s="252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T541" s="18" t="s">
        <v>213</v>
      </c>
      <c r="AU541" s="18" t="s">
        <v>86</v>
      </c>
    </row>
    <row r="542" spans="1:65" s="2" customFormat="1" ht="6.95" customHeight="1">
      <c r="A542" s="35"/>
      <c r="B542" s="55"/>
      <c r="C542" s="56"/>
      <c r="D542" s="56"/>
      <c r="E542" s="56"/>
      <c r="F542" s="56"/>
      <c r="G542" s="56"/>
      <c r="H542" s="56"/>
      <c r="I542" s="56"/>
      <c r="J542" s="56"/>
      <c r="K542" s="56"/>
      <c r="L542" s="40"/>
      <c r="M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</sheetData>
  <sheetProtection formatColumns="0" formatRows="0" autoFilter="0"/>
  <autoFilter ref="C129:K541"/>
  <customSheetViews>
    <customSheetView guid="{CE285AE8-62C0-43EE-AE0B-CF20ACFA0841}" showGridLines="0" fitToPage="1" showAutoFilter="1" hiddenRows="1" hiddenColumns="1" topLeftCell="A251">
      <selection activeCell="H278" sqref="H278"/>
      <pageMargins left="0.39374999999999999" right="0.39374999999999999" top="0.39374999999999999" bottom="0.39374999999999999" header="0" footer="0"/>
      <pageSetup paperSize="9" fitToHeight="100" orientation="landscape" blackAndWhite="1"/>
      <headerFooter>
        <oddFooter>&amp;CStrana &amp;P z &amp;N</oddFooter>
      </headerFooter>
      <autoFilter ref="C129:K541"/>
    </customSheetView>
  </customSheetViews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AT2" s="18" t="s">
        <v>92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86</v>
      </c>
    </row>
    <row r="4" spans="1:46" s="1" customFormat="1" ht="24.95" customHeight="1">
      <c r="B4" s="21"/>
      <c r="D4" s="111" t="s">
        <v>96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11" t="str">
        <f>'Rekapitulace stavby'!K6</f>
        <v>ÚPRAVY HYG. ZÁZEMÍ DOMOVA MLÁDEŽE</v>
      </c>
      <c r="F7" s="312"/>
      <c r="G7" s="312"/>
      <c r="H7" s="312"/>
      <c r="L7" s="21"/>
    </row>
    <row r="8" spans="1:46" s="2" customFormat="1" ht="12" customHeight="1">
      <c r="A8" s="35"/>
      <c r="B8" s="40"/>
      <c r="C8" s="35"/>
      <c r="D8" s="113" t="s">
        <v>97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3" t="s">
        <v>625</v>
      </c>
      <c r="F9" s="314"/>
      <c r="G9" s="314"/>
      <c r="H9" s="314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15. 1. 2024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">
        <v>26</v>
      </c>
      <c r="F15" s="35"/>
      <c r="G15" s="35"/>
      <c r="H15" s="35"/>
      <c r="I15" s="113" t="s">
        <v>27</v>
      </c>
      <c r="J15" s="11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5" t="str">
        <f>'Rekapitulace stavby'!E14</f>
        <v>Vyplň údaj</v>
      </c>
      <c r="F18" s="316"/>
      <c r="G18" s="316"/>
      <c r="H18" s="316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26</v>
      </c>
      <c r="F21" s="35"/>
      <c r="G21" s="35"/>
      <c r="H21" s="35"/>
      <c r="I21" s="113" t="s">
        <v>27</v>
      </c>
      <c r="J21" s="11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32</v>
      </c>
      <c r="E23" s="35"/>
      <c r="F23" s="35"/>
      <c r="G23" s="35"/>
      <c r="H23" s="35"/>
      <c r="I23" s="113" t="s">
        <v>25</v>
      </c>
      <c r="J23" s="114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">
        <v>33</v>
      </c>
      <c r="F24" s="35"/>
      <c r="G24" s="35"/>
      <c r="H24" s="35"/>
      <c r="I24" s="113" t="s">
        <v>27</v>
      </c>
      <c r="J24" s="114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34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17" t="s">
        <v>1</v>
      </c>
      <c r="F27" s="317"/>
      <c r="G27" s="317"/>
      <c r="H27" s="317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36</v>
      </c>
      <c r="E30" s="35"/>
      <c r="F30" s="35"/>
      <c r="G30" s="35"/>
      <c r="H30" s="35"/>
      <c r="I30" s="35"/>
      <c r="J30" s="121">
        <f>ROUND(J125,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38</v>
      </c>
      <c r="G32" s="35"/>
      <c r="H32" s="35"/>
      <c r="I32" s="122" t="s">
        <v>37</v>
      </c>
      <c r="J32" s="122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40</v>
      </c>
      <c r="E33" s="113" t="s">
        <v>41</v>
      </c>
      <c r="F33" s="124">
        <f>ROUND((SUM(BE125:BE264)),  2)</f>
        <v>0</v>
      </c>
      <c r="G33" s="35"/>
      <c r="H33" s="35"/>
      <c r="I33" s="125">
        <v>0.21</v>
      </c>
      <c r="J33" s="124">
        <f>ROUND(((SUM(BE125:BE264))*I33),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42</v>
      </c>
      <c r="F34" s="124">
        <f>ROUND((SUM(BF125:BF264)),  2)</f>
        <v>0</v>
      </c>
      <c r="G34" s="35"/>
      <c r="H34" s="35"/>
      <c r="I34" s="125">
        <v>0.12</v>
      </c>
      <c r="J34" s="124">
        <f>ROUND(((SUM(BF125:BF264))*I34),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43</v>
      </c>
      <c r="F35" s="124">
        <f>ROUND((SUM(BG125:BG264)),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44</v>
      </c>
      <c r="F36" s="124">
        <f>ROUND((SUM(BH125:BH264)),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45</v>
      </c>
      <c r="F37" s="124">
        <f>ROUND((SUM(BI125:BI264)),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46</v>
      </c>
      <c r="E39" s="128"/>
      <c r="F39" s="128"/>
      <c r="G39" s="129" t="s">
        <v>47</v>
      </c>
      <c r="H39" s="130" t="s">
        <v>48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49</v>
      </c>
      <c r="E50" s="134"/>
      <c r="F50" s="134"/>
      <c r="G50" s="133" t="s">
        <v>50</v>
      </c>
      <c r="H50" s="134"/>
      <c r="I50" s="134"/>
      <c r="J50" s="134"/>
      <c r="K50" s="134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5" t="s">
        <v>51</v>
      </c>
      <c r="E61" s="136"/>
      <c r="F61" s="137" t="s">
        <v>52</v>
      </c>
      <c r="G61" s="135" t="s">
        <v>51</v>
      </c>
      <c r="H61" s="136"/>
      <c r="I61" s="136"/>
      <c r="J61" s="138" t="s">
        <v>52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33" t="s">
        <v>53</v>
      </c>
      <c r="E65" s="139"/>
      <c r="F65" s="139"/>
      <c r="G65" s="133" t="s">
        <v>54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5" t="s">
        <v>51</v>
      </c>
      <c r="E76" s="136"/>
      <c r="F76" s="137" t="s">
        <v>52</v>
      </c>
      <c r="G76" s="135" t="s">
        <v>51</v>
      </c>
      <c r="H76" s="136"/>
      <c r="I76" s="136"/>
      <c r="J76" s="138" t="s">
        <v>52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99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09" t="str">
        <f>E7</f>
        <v>ÚPRAVY HYG. ZÁZEMÍ DOMOVA MLÁDEŽE</v>
      </c>
      <c r="F85" s="310"/>
      <c r="G85" s="310"/>
      <c r="H85" s="31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97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7" t="str">
        <f>E9</f>
        <v>23-071201.3 - TZB</v>
      </c>
      <c r="F87" s="308"/>
      <c r="G87" s="308"/>
      <c r="H87" s="30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Vodňany</v>
      </c>
      <c r="G89" s="37"/>
      <c r="H89" s="37"/>
      <c r="I89" s="30" t="s">
        <v>22</v>
      </c>
      <c r="J89" s="67" t="str">
        <f>IF(J12="","",J12)</f>
        <v>15. 1. 2024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24</v>
      </c>
      <c r="D91" s="37"/>
      <c r="E91" s="37"/>
      <c r="F91" s="28" t="str">
        <f>E15</f>
        <v>Ing.arch. Lukáš Švejda</v>
      </c>
      <c r="G91" s="37"/>
      <c r="H91" s="37"/>
      <c r="I91" s="30" t="s">
        <v>30</v>
      </c>
      <c r="J91" s="33" t="str">
        <f>E21</f>
        <v>Ing.arch. Lukáš Švejda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32</v>
      </c>
      <c r="J92" s="33" t="str">
        <f>E24</f>
        <v>KAVRO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100</v>
      </c>
      <c r="D94" s="145"/>
      <c r="E94" s="145"/>
      <c r="F94" s="145"/>
      <c r="G94" s="145"/>
      <c r="H94" s="145"/>
      <c r="I94" s="145"/>
      <c r="J94" s="146" t="s">
        <v>101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102</v>
      </c>
      <c r="D96" s="37"/>
      <c r="E96" s="37"/>
      <c r="F96" s="37"/>
      <c r="G96" s="37"/>
      <c r="H96" s="37"/>
      <c r="I96" s="37"/>
      <c r="J96" s="85">
        <f>J125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103</v>
      </c>
    </row>
    <row r="97" spans="1:31" s="9" customFormat="1" ht="24.95" customHeight="1">
      <c r="B97" s="148"/>
      <c r="C97" s="149"/>
      <c r="D97" s="150" t="s">
        <v>108</v>
      </c>
      <c r="E97" s="151"/>
      <c r="F97" s="151"/>
      <c r="G97" s="151"/>
      <c r="H97" s="151"/>
      <c r="I97" s="151"/>
      <c r="J97" s="152">
        <f>J126</f>
        <v>0</v>
      </c>
      <c r="K97" s="149"/>
      <c r="L97" s="153"/>
    </row>
    <row r="98" spans="1:31" s="10" customFormat="1" ht="19.899999999999999" customHeight="1">
      <c r="B98" s="154"/>
      <c r="C98" s="155"/>
      <c r="D98" s="156" t="s">
        <v>626</v>
      </c>
      <c r="E98" s="157"/>
      <c r="F98" s="157"/>
      <c r="G98" s="157"/>
      <c r="H98" s="157"/>
      <c r="I98" s="157"/>
      <c r="J98" s="158">
        <f>J127</f>
        <v>0</v>
      </c>
      <c r="K98" s="155"/>
      <c r="L98" s="159"/>
    </row>
    <row r="99" spans="1:31" s="10" customFormat="1" ht="19.899999999999999" customHeight="1">
      <c r="B99" s="154"/>
      <c r="C99" s="155"/>
      <c r="D99" s="156" t="s">
        <v>627</v>
      </c>
      <c r="E99" s="157"/>
      <c r="F99" s="157"/>
      <c r="G99" s="157"/>
      <c r="H99" s="157"/>
      <c r="I99" s="157"/>
      <c r="J99" s="158">
        <f>J138</f>
        <v>0</v>
      </c>
      <c r="K99" s="155"/>
      <c r="L99" s="159"/>
    </row>
    <row r="100" spans="1:31" s="10" customFormat="1" ht="19.899999999999999" customHeight="1">
      <c r="B100" s="154"/>
      <c r="C100" s="155"/>
      <c r="D100" s="156" t="s">
        <v>628</v>
      </c>
      <c r="E100" s="157"/>
      <c r="F100" s="157"/>
      <c r="G100" s="157"/>
      <c r="H100" s="157"/>
      <c r="I100" s="157"/>
      <c r="J100" s="158">
        <f>J142</f>
        <v>0</v>
      </c>
      <c r="K100" s="155"/>
      <c r="L100" s="159"/>
    </row>
    <row r="101" spans="1:31" s="10" customFormat="1" ht="19.899999999999999" customHeight="1">
      <c r="B101" s="154"/>
      <c r="C101" s="155"/>
      <c r="D101" s="156" t="s">
        <v>629</v>
      </c>
      <c r="E101" s="157"/>
      <c r="F101" s="157"/>
      <c r="G101" s="157"/>
      <c r="H101" s="157"/>
      <c r="I101" s="157"/>
      <c r="J101" s="158">
        <f>J235</f>
        <v>0</v>
      </c>
      <c r="K101" s="155"/>
      <c r="L101" s="159"/>
    </row>
    <row r="102" spans="1:31" s="10" customFormat="1" ht="19.899999999999999" customHeight="1">
      <c r="B102" s="154"/>
      <c r="C102" s="155"/>
      <c r="D102" s="156" t="s">
        <v>630</v>
      </c>
      <c r="E102" s="157"/>
      <c r="F102" s="157"/>
      <c r="G102" s="157"/>
      <c r="H102" s="157"/>
      <c r="I102" s="157"/>
      <c r="J102" s="158">
        <f>J243</f>
        <v>0</v>
      </c>
      <c r="K102" s="155"/>
      <c r="L102" s="159"/>
    </row>
    <row r="103" spans="1:31" s="10" customFormat="1" ht="19.899999999999999" customHeight="1">
      <c r="B103" s="154"/>
      <c r="C103" s="155"/>
      <c r="D103" s="156" t="s">
        <v>113</v>
      </c>
      <c r="E103" s="157"/>
      <c r="F103" s="157"/>
      <c r="G103" s="157"/>
      <c r="H103" s="157"/>
      <c r="I103" s="157"/>
      <c r="J103" s="158">
        <f>J252</f>
        <v>0</v>
      </c>
      <c r="K103" s="155"/>
      <c r="L103" s="159"/>
    </row>
    <row r="104" spans="1:31" s="9" customFormat="1" ht="24.95" customHeight="1">
      <c r="B104" s="148"/>
      <c r="C104" s="149"/>
      <c r="D104" s="150" t="s">
        <v>114</v>
      </c>
      <c r="E104" s="151"/>
      <c r="F104" s="151"/>
      <c r="G104" s="151"/>
      <c r="H104" s="151"/>
      <c r="I104" s="151"/>
      <c r="J104" s="152">
        <f>J261</f>
        <v>0</v>
      </c>
      <c r="K104" s="149"/>
      <c r="L104" s="153"/>
    </row>
    <row r="105" spans="1:31" s="10" customFormat="1" ht="19.899999999999999" customHeight="1">
      <c r="B105" s="154"/>
      <c r="C105" s="155"/>
      <c r="D105" s="156" t="s">
        <v>115</v>
      </c>
      <c r="E105" s="157"/>
      <c r="F105" s="157"/>
      <c r="G105" s="157"/>
      <c r="H105" s="157"/>
      <c r="I105" s="157"/>
      <c r="J105" s="158">
        <f>J262</f>
        <v>0</v>
      </c>
      <c r="K105" s="155"/>
      <c r="L105" s="159"/>
    </row>
    <row r="106" spans="1:31" s="2" customFormat="1" ht="21.7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31" s="2" customFormat="1" ht="6.95" customHeight="1">
      <c r="A111" s="3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4.95" customHeight="1">
      <c r="A112" s="35"/>
      <c r="B112" s="36"/>
      <c r="C112" s="24" t="s">
        <v>116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16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309" t="str">
        <f>E7</f>
        <v>ÚPRAVY HYG. ZÁZEMÍ DOMOVA MLÁDEŽE</v>
      </c>
      <c r="F115" s="310"/>
      <c r="G115" s="310"/>
      <c r="H115" s="310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97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297" t="str">
        <f>E9</f>
        <v>23-071201.3 - TZB</v>
      </c>
      <c r="F117" s="308"/>
      <c r="G117" s="308"/>
      <c r="H117" s="308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F12</f>
        <v>Vodňany</v>
      </c>
      <c r="G119" s="37"/>
      <c r="H119" s="37"/>
      <c r="I119" s="30" t="s">
        <v>22</v>
      </c>
      <c r="J119" s="67" t="str">
        <f>IF(J12="","",J12)</f>
        <v>15. 1. 2024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.7" customHeight="1">
      <c r="A121" s="35"/>
      <c r="B121" s="36"/>
      <c r="C121" s="30" t="s">
        <v>24</v>
      </c>
      <c r="D121" s="37"/>
      <c r="E121" s="37"/>
      <c r="F121" s="28" t="str">
        <f>E15</f>
        <v>Ing.arch. Lukáš Švejda</v>
      </c>
      <c r="G121" s="37"/>
      <c r="H121" s="37"/>
      <c r="I121" s="30" t="s">
        <v>30</v>
      </c>
      <c r="J121" s="33" t="str">
        <f>E21</f>
        <v>Ing.arch. Lukáš Švejda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>
      <c r="A122" s="35"/>
      <c r="B122" s="36"/>
      <c r="C122" s="30" t="s">
        <v>28</v>
      </c>
      <c r="D122" s="37"/>
      <c r="E122" s="37"/>
      <c r="F122" s="28" t="str">
        <f>IF(E18="","",E18)</f>
        <v>Vyplň údaj</v>
      </c>
      <c r="G122" s="37"/>
      <c r="H122" s="37"/>
      <c r="I122" s="30" t="s">
        <v>32</v>
      </c>
      <c r="J122" s="33" t="str">
        <f>E24</f>
        <v>KAVRO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0"/>
      <c r="B124" s="161"/>
      <c r="C124" s="162" t="s">
        <v>117</v>
      </c>
      <c r="D124" s="163" t="s">
        <v>61</v>
      </c>
      <c r="E124" s="163" t="s">
        <v>57</v>
      </c>
      <c r="F124" s="163" t="s">
        <v>58</v>
      </c>
      <c r="G124" s="163" t="s">
        <v>118</v>
      </c>
      <c r="H124" s="163" t="s">
        <v>119</v>
      </c>
      <c r="I124" s="163" t="s">
        <v>120</v>
      </c>
      <c r="J124" s="163" t="s">
        <v>101</v>
      </c>
      <c r="K124" s="164" t="s">
        <v>121</v>
      </c>
      <c r="L124" s="165"/>
      <c r="M124" s="76" t="s">
        <v>1</v>
      </c>
      <c r="N124" s="77" t="s">
        <v>40</v>
      </c>
      <c r="O124" s="77" t="s">
        <v>122</v>
      </c>
      <c r="P124" s="77" t="s">
        <v>123</v>
      </c>
      <c r="Q124" s="77" t="s">
        <v>124</v>
      </c>
      <c r="R124" s="77" t="s">
        <v>125</v>
      </c>
      <c r="S124" s="77" t="s">
        <v>126</v>
      </c>
      <c r="T124" s="78" t="s">
        <v>127</v>
      </c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</row>
    <row r="125" spans="1:65" s="2" customFormat="1" ht="22.9" customHeight="1">
      <c r="A125" s="35"/>
      <c r="B125" s="36"/>
      <c r="C125" s="83" t="s">
        <v>128</v>
      </c>
      <c r="D125" s="37"/>
      <c r="E125" s="37"/>
      <c r="F125" s="37"/>
      <c r="G125" s="37"/>
      <c r="H125" s="37"/>
      <c r="I125" s="37"/>
      <c r="J125" s="166">
        <f>BK125</f>
        <v>0</v>
      </c>
      <c r="K125" s="37"/>
      <c r="L125" s="40"/>
      <c r="M125" s="79"/>
      <c r="N125" s="167"/>
      <c r="O125" s="80"/>
      <c r="P125" s="168">
        <f>P126+P261</f>
        <v>0</v>
      </c>
      <c r="Q125" s="80"/>
      <c r="R125" s="168">
        <f>R126+R261</f>
        <v>1.7685983999999999</v>
      </c>
      <c r="S125" s="80"/>
      <c r="T125" s="169">
        <f>T126+T261</f>
        <v>1.725152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75</v>
      </c>
      <c r="AU125" s="18" t="s">
        <v>103</v>
      </c>
      <c r="BK125" s="170">
        <f>BK126+BK261</f>
        <v>0</v>
      </c>
    </row>
    <row r="126" spans="1:65" s="12" customFormat="1" ht="25.9" customHeight="1">
      <c r="B126" s="171"/>
      <c r="C126" s="172"/>
      <c r="D126" s="173" t="s">
        <v>75</v>
      </c>
      <c r="E126" s="174" t="s">
        <v>219</v>
      </c>
      <c r="F126" s="174" t="s">
        <v>220</v>
      </c>
      <c r="G126" s="172"/>
      <c r="H126" s="172"/>
      <c r="I126" s="175"/>
      <c r="J126" s="176">
        <f>BK126</f>
        <v>0</v>
      </c>
      <c r="K126" s="172"/>
      <c r="L126" s="177"/>
      <c r="M126" s="178"/>
      <c r="N126" s="179"/>
      <c r="O126" s="179"/>
      <c r="P126" s="180">
        <f>P127+P138+P142+P235+P243+P252</f>
        <v>0</v>
      </c>
      <c r="Q126" s="179"/>
      <c r="R126" s="180">
        <f>R127+R138+R142+R235+R243+R252</f>
        <v>1.7685983999999999</v>
      </c>
      <c r="S126" s="179"/>
      <c r="T126" s="181">
        <f>T127+T138+T142+T235+T243+T252</f>
        <v>1.725152</v>
      </c>
      <c r="AR126" s="182" t="s">
        <v>86</v>
      </c>
      <c r="AT126" s="183" t="s">
        <v>75</v>
      </c>
      <c r="AU126" s="183" t="s">
        <v>76</v>
      </c>
      <c r="AY126" s="182" t="s">
        <v>131</v>
      </c>
      <c r="BK126" s="184">
        <f>BK127+BK138+BK142+BK235+BK243+BK252</f>
        <v>0</v>
      </c>
    </row>
    <row r="127" spans="1:65" s="12" customFormat="1" ht="22.9" customHeight="1">
      <c r="B127" s="171"/>
      <c r="C127" s="172"/>
      <c r="D127" s="173" t="s">
        <v>75</v>
      </c>
      <c r="E127" s="185" t="s">
        <v>631</v>
      </c>
      <c r="F127" s="185" t="s">
        <v>632</v>
      </c>
      <c r="G127" s="172"/>
      <c r="H127" s="172"/>
      <c r="I127" s="175"/>
      <c r="J127" s="186">
        <f>BK127</f>
        <v>0</v>
      </c>
      <c r="K127" s="172"/>
      <c r="L127" s="177"/>
      <c r="M127" s="178"/>
      <c r="N127" s="179"/>
      <c r="O127" s="179"/>
      <c r="P127" s="180">
        <f>SUM(P128:P137)</f>
        <v>0</v>
      </c>
      <c r="Q127" s="179"/>
      <c r="R127" s="180">
        <f>SUM(R128:R137)</f>
        <v>5.2000000000000006E-3</v>
      </c>
      <c r="S127" s="179"/>
      <c r="T127" s="181">
        <f>SUM(T128:T137)</f>
        <v>0.2571</v>
      </c>
      <c r="AR127" s="182" t="s">
        <v>86</v>
      </c>
      <c r="AT127" s="183" t="s">
        <v>75</v>
      </c>
      <c r="AU127" s="183" t="s">
        <v>84</v>
      </c>
      <c r="AY127" s="182" t="s">
        <v>131</v>
      </c>
      <c r="BK127" s="184">
        <f>SUM(BK128:BK137)</f>
        <v>0</v>
      </c>
    </row>
    <row r="128" spans="1:65" s="2" customFormat="1" ht="16.5" customHeight="1">
      <c r="A128" s="35"/>
      <c r="B128" s="36"/>
      <c r="C128" s="187" t="s">
        <v>84</v>
      </c>
      <c r="D128" s="187" t="s">
        <v>133</v>
      </c>
      <c r="E128" s="188" t="s">
        <v>633</v>
      </c>
      <c r="F128" s="189" t="s">
        <v>634</v>
      </c>
      <c r="G128" s="190" t="s">
        <v>635</v>
      </c>
      <c r="H128" s="191">
        <v>1</v>
      </c>
      <c r="I128" s="192"/>
      <c r="J128" s="193">
        <f>ROUND(I128*H128,2)</f>
        <v>0</v>
      </c>
      <c r="K128" s="189" t="s">
        <v>195</v>
      </c>
      <c r="L128" s="40"/>
      <c r="M128" s="194" t="s">
        <v>1</v>
      </c>
      <c r="N128" s="195" t="s">
        <v>41</v>
      </c>
      <c r="O128" s="72"/>
      <c r="P128" s="196">
        <f>O128*H128</f>
        <v>0</v>
      </c>
      <c r="Q128" s="196">
        <v>4.0000000000000002E-4</v>
      </c>
      <c r="R128" s="196">
        <f>Q128*H128</f>
        <v>4.0000000000000002E-4</v>
      </c>
      <c r="S128" s="196">
        <v>0</v>
      </c>
      <c r="T128" s="19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203</v>
      </c>
      <c r="AT128" s="198" t="s">
        <v>133</v>
      </c>
      <c r="AU128" s="198" t="s">
        <v>86</v>
      </c>
      <c r="AY128" s="18" t="s">
        <v>131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8" t="s">
        <v>84</v>
      </c>
      <c r="BK128" s="199">
        <f>ROUND(I128*H128,2)</f>
        <v>0</v>
      </c>
      <c r="BL128" s="18" t="s">
        <v>203</v>
      </c>
      <c r="BM128" s="198" t="s">
        <v>636</v>
      </c>
    </row>
    <row r="129" spans="1:65" s="2" customFormat="1" ht="16.5" customHeight="1">
      <c r="A129" s="35"/>
      <c r="B129" s="36"/>
      <c r="C129" s="187" t="s">
        <v>86</v>
      </c>
      <c r="D129" s="187" t="s">
        <v>133</v>
      </c>
      <c r="E129" s="188" t="s">
        <v>637</v>
      </c>
      <c r="F129" s="189" t="s">
        <v>638</v>
      </c>
      <c r="G129" s="190" t="s">
        <v>194</v>
      </c>
      <c r="H129" s="191">
        <v>12</v>
      </c>
      <c r="I129" s="192"/>
      <c r="J129" s="193">
        <f>ROUND(I129*H129,2)</f>
        <v>0</v>
      </c>
      <c r="K129" s="189" t="s">
        <v>195</v>
      </c>
      <c r="L129" s="40"/>
      <c r="M129" s="194" t="s">
        <v>1</v>
      </c>
      <c r="N129" s="195" t="s">
        <v>41</v>
      </c>
      <c r="O129" s="72"/>
      <c r="P129" s="196">
        <f>O129*H129</f>
        <v>0</v>
      </c>
      <c r="Q129" s="196">
        <v>4.0000000000000002E-4</v>
      </c>
      <c r="R129" s="196">
        <f>Q129*H129</f>
        <v>4.8000000000000004E-3</v>
      </c>
      <c r="S129" s="196">
        <v>0</v>
      </c>
      <c r="T129" s="19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8" t="s">
        <v>203</v>
      </c>
      <c r="AT129" s="198" t="s">
        <v>133</v>
      </c>
      <c r="AU129" s="198" t="s">
        <v>86</v>
      </c>
      <c r="AY129" s="18" t="s">
        <v>131</v>
      </c>
      <c r="BE129" s="199">
        <f>IF(N129="základní",J129,0)</f>
        <v>0</v>
      </c>
      <c r="BF129" s="199">
        <f>IF(N129="snížená",J129,0)</f>
        <v>0</v>
      </c>
      <c r="BG129" s="199">
        <f>IF(N129="zákl. přenesená",J129,0)</f>
        <v>0</v>
      </c>
      <c r="BH129" s="199">
        <f>IF(N129="sníž. přenesená",J129,0)</f>
        <v>0</v>
      </c>
      <c r="BI129" s="199">
        <f>IF(N129="nulová",J129,0)</f>
        <v>0</v>
      </c>
      <c r="BJ129" s="18" t="s">
        <v>84</v>
      </c>
      <c r="BK129" s="199">
        <f>ROUND(I129*H129,2)</f>
        <v>0</v>
      </c>
      <c r="BL129" s="18" t="s">
        <v>203</v>
      </c>
      <c r="BM129" s="198" t="s">
        <v>639</v>
      </c>
    </row>
    <row r="130" spans="1:65" s="13" customFormat="1">
      <c r="B130" s="200"/>
      <c r="C130" s="201"/>
      <c r="D130" s="202" t="s">
        <v>140</v>
      </c>
      <c r="E130" s="203" t="s">
        <v>1</v>
      </c>
      <c r="F130" s="204" t="s">
        <v>640</v>
      </c>
      <c r="G130" s="201"/>
      <c r="H130" s="203" t="s">
        <v>1</v>
      </c>
      <c r="I130" s="205"/>
      <c r="J130" s="201"/>
      <c r="K130" s="201"/>
      <c r="L130" s="206"/>
      <c r="M130" s="207"/>
      <c r="N130" s="208"/>
      <c r="O130" s="208"/>
      <c r="P130" s="208"/>
      <c r="Q130" s="208"/>
      <c r="R130" s="208"/>
      <c r="S130" s="208"/>
      <c r="T130" s="209"/>
      <c r="AT130" s="210" t="s">
        <v>140</v>
      </c>
      <c r="AU130" s="210" t="s">
        <v>86</v>
      </c>
      <c r="AV130" s="13" t="s">
        <v>84</v>
      </c>
      <c r="AW130" s="13" t="s">
        <v>31</v>
      </c>
      <c r="AX130" s="13" t="s">
        <v>76</v>
      </c>
      <c r="AY130" s="210" t="s">
        <v>131</v>
      </c>
    </row>
    <row r="131" spans="1:65" s="13" customFormat="1">
      <c r="B131" s="200"/>
      <c r="C131" s="201"/>
      <c r="D131" s="202" t="s">
        <v>140</v>
      </c>
      <c r="E131" s="203" t="s">
        <v>1</v>
      </c>
      <c r="F131" s="204" t="s">
        <v>641</v>
      </c>
      <c r="G131" s="201"/>
      <c r="H131" s="203" t="s">
        <v>1</v>
      </c>
      <c r="I131" s="205"/>
      <c r="J131" s="201"/>
      <c r="K131" s="201"/>
      <c r="L131" s="206"/>
      <c r="M131" s="207"/>
      <c r="N131" s="208"/>
      <c r="O131" s="208"/>
      <c r="P131" s="208"/>
      <c r="Q131" s="208"/>
      <c r="R131" s="208"/>
      <c r="S131" s="208"/>
      <c r="T131" s="209"/>
      <c r="AT131" s="210" t="s">
        <v>140</v>
      </c>
      <c r="AU131" s="210" t="s">
        <v>86</v>
      </c>
      <c r="AV131" s="13" t="s">
        <v>84</v>
      </c>
      <c r="AW131" s="13" t="s">
        <v>31</v>
      </c>
      <c r="AX131" s="13" t="s">
        <v>76</v>
      </c>
      <c r="AY131" s="210" t="s">
        <v>131</v>
      </c>
    </row>
    <row r="132" spans="1:65" s="14" customFormat="1">
      <c r="B132" s="211"/>
      <c r="C132" s="212"/>
      <c r="D132" s="202" t="s">
        <v>140</v>
      </c>
      <c r="E132" s="213" t="s">
        <v>1</v>
      </c>
      <c r="F132" s="214" t="s">
        <v>8</v>
      </c>
      <c r="G132" s="212"/>
      <c r="H132" s="215">
        <v>12</v>
      </c>
      <c r="I132" s="216"/>
      <c r="J132" s="212"/>
      <c r="K132" s="212"/>
      <c r="L132" s="217"/>
      <c r="M132" s="218"/>
      <c r="N132" s="219"/>
      <c r="O132" s="219"/>
      <c r="P132" s="219"/>
      <c r="Q132" s="219"/>
      <c r="R132" s="219"/>
      <c r="S132" s="219"/>
      <c r="T132" s="220"/>
      <c r="AT132" s="221" t="s">
        <v>140</v>
      </c>
      <c r="AU132" s="221" t="s">
        <v>86</v>
      </c>
      <c r="AV132" s="14" t="s">
        <v>86</v>
      </c>
      <c r="AW132" s="14" t="s">
        <v>31</v>
      </c>
      <c r="AX132" s="14" t="s">
        <v>76</v>
      </c>
      <c r="AY132" s="221" t="s">
        <v>131</v>
      </c>
    </row>
    <row r="133" spans="1:65" s="15" customFormat="1">
      <c r="B133" s="222"/>
      <c r="C133" s="223"/>
      <c r="D133" s="202" t="s">
        <v>140</v>
      </c>
      <c r="E133" s="224" t="s">
        <v>1</v>
      </c>
      <c r="F133" s="225" t="s">
        <v>143</v>
      </c>
      <c r="G133" s="223"/>
      <c r="H133" s="226">
        <v>12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AT133" s="232" t="s">
        <v>140</v>
      </c>
      <c r="AU133" s="232" t="s">
        <v>86</v>
      </c>
      <c r="AV133" s="15" t="s">
        <v>138</v>
      </c>
      <c r="AW133" s="15" t="s">
        <v>31</v>
      </c>
      <c r="AX133" s="15" t="s">
        <v>84</v>
      </c>
      <c r="AY133" s="232" t="s">
        <v>131</v>
      </c>
    </row>
    <row r="134" spans="1:65" s="2" customFormat="1" ht="16.5" customHeight="1">
      <c r="A134" s="35"/>
      <c r="B134" s="36"/>
      <c r="C134" s="187" t="s">
        <v>149</v>
      </c>
      <c r="D134" s="187" t="s">
        <v>133</v>
      </c>
      <c r="E134" s="188" t="s">
        <v>642</v>
      </c>
      <c r="F134" s="189" t="s">
        <v>643</v>
      </c>
      <c r="G134" s="190" t="s">
        <v>194</v>
      </c>
      <c r="H134" s="191">
        <v>6</v>
      </c>
      <c r="I134" s="192"/>
      <c r="J134" s="193">
        <f>ROUND(I134*H134,2)</f>
        <v>0</v>
      </c>
      <c r="K134" s="189" t="s">
        <v>195</v>
      </c>
      <c r="L134" s="40"/>
      <c r="M134" s="194" t="s">
        <v>1</v>
      </c>
      <c r="N134" s="195" t="s">
        <v>41</v>
      </c>
      <c r="O134" s="72"/>
      <c r="P134" s="196">
        <f>O134*H134</f>
        <v>0</v>
      </c>
      <c r="Q134" s="196">
        <v>0</v>
      </c>
      <c r="R134" s="196">
        <f>Q134*H134</f>
        <v>0</v>
      </c>
      <c r="S134" s="196">
        <v>4.2849999999999999E-2</v>
      </c>
      <c r="T134" s="197">
        <f>S134*H134</f>
        <v>0.2571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203</v>
      </c>
      <c r="AT134" s="198" t="s">
        <v>133</v>
      </c>
      <c r="AU134" s="198" t="s">
        <v>86</v>
      </c>
      <c r="AY134" s="18" t="s">
        <v>131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8" t="s">
        <v>84</v>
      </c>
      <c r="BK134" s="199">
        <f>ROUND(I134*H134,2)</f>
        <v>0</v>
      </c>
      <c r="BL134" s="18" t="s">
        <v>203</v>
      </c>
      <c r="BM134" s="198" t="s">
        <v>644</v>
      </c>
    </row>
    <row r="135" spans="1:65" s="14" customFormat="1">
      <c r="B135" s="211"/>
      <c r="C135" s="212"/>
      <c r="D135" s="202" t="s">
        <v>140</v>
      </c>
      <c r="E135" s="213" t="s">
        <v>1</v>
      </c>
      <c r="F135" s="214" t="s">
        <v>197</v>
      </c>
      <c r="G135" s="212"/>
      <c r="H135" s="215">
        <v>6</v>
      </c>
      <c r="I135" s="216"/>
      <c r="J135" s="212"/>
      <c r="K135" s="212"/>
      <c r="L135" s="217"/>
      <c r="M135" s="218"/>
      <c r="N135" s="219"/>
      <c r="O135" s="219"/>
      <c r="P135" s="219"/>
      <c r="Q135" s="219"/>
      <c r="R135" s="219"/>
      <c r="S135" s="219"/>
      <c r="T135" s="220"/>
      <c r="AT135" s="221" t="s">
        <v>140</v>
      </c>
      <c r="AU135" s="221" t="s">
        <v>86</v>
      </c>
      <c r="AV135" s="14" t="s">
        <v>86</v>
      </c>
      <c r="AW135" s="14" t="s">
        <v>31</v>
      </c>
      <c r="AX135" s="14" t="s">
        <v>84</v>
      </c>
      <c r="AY135" s="221" t="s">
        <v>131</v>
      </c>
    </row>
    <row r="136" spans="1:65" s="2" customFormat="1" ht="16.5" customHeight="1">
      <c r="A136" s="35"/>
      <c r="B136" s="36"/>
      <c r="C136" s="187" t="s">
        <v>138</v>
      </c>
      <c r="D136" s="187" t="s">
        <v>133</v>
      </c>
      <c r="E136" s="188" t="s">
        <v>645</v>
      </c>
      <c r="F136" s="189" t="s">
        <v>646</v>
      </c>
      <c r="G136" s="190" t="s">
        <v>635</v>
      </c>
      <c r="H136" s="191">
        <v>1</v>
      </c>
      <c r="I136" s="192"/>
      <c r="J136" s="193">
        <f>ROUND(I136*H136,2)</f>
        <v>0</v>
      </c>
      <c r="K136" s="189" t="s">
        <v>195</v>
      </c>
      <c r="L136" s="40"/>
      <c r="M136" s="194" t="s">
        <v>1</v>
      </c>
      <c r="N136" s="195" t="s">
        <v>41</v>
      </c>
      <c r="O136" s="72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203</v>
      </c>
      <c r="AT136" s="198" t="s">
        <v>133</v>
      </c>
      <c r="AU136" s="198" t="s">
        <v>86</v>
      </c>
      <c r="AY136" s="18" t="s">
        <v>131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18" t="s">
        <v>84</v>
      </c>
      <c r="BK136" s="199">
        <f>ROUND(I136*H136,2)</f>
        <v>0</v>
      </c>
      <c r="BL136" s="18" t="s">
        <v>203</v>
      </c>
      <c r="BM136" s="198" t="s">
        <v>647</v>
      </c>
    </row>
    <row r="137" spans="1:65" s="2" customFormat="1" ht="16.5" customHeight="1">
      <c r="A137" s="35"/>
      <c r="B137" s="36"/>
      <c r="C137" s="187" t="s">
        <v>176</v>
      </c>
      <c r="D137" s="187" t="s">
        <v>133</v>
      </c>
      <c r="E137" s="188" t="s">
        <v>648</v>
      </c>
      <c r="F137" s="189" t="s">
        <v>649</v>
      </c>
      <c r="G137" s="190" t="s">
        <v>289</v>
      </c>
      <c r="H137" s="248"/>
      <c r="I137" s="192"/>
      <c r="J137" s="193">
        <f>ROUND(I137*H137,2)</f>
        <v>0</v>
      </c>
      <c r="K137" s="189" t="s">
        <v>137</v>
      </c>
      <c r="L137" s="40"/>
      <c r="M137" s="194" t="s">
        <v>1</v>
      </c>
      <c r="N137" s="195" t="s">
        <v>41</v>
      </c>
      <c r="O137" s="72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203</v>
      </c>
      <c r="AT137" s="198" t="s">
        <v>133</v>
      </c>
      <c r="AU137" s="198" t="s">
        <v>86</v>
      </c>
      <c r="AY137" s="18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8" t="s">
        <v>84</v>
      </c>
      <c r="BK137" s="199">
        <f>ROUND(I137*H137,2)</f>
        <v>0</v>
      </c>
      <c r="BL137" s="18" t="s">
        <v>203</v>
      </c>
      <c r="BM137" s="198" t="s">
        <v>650</v>
      </c>
    </row>
    <row r="138" spans="1:65" s="12" customFormat="1" ht="22.9" customHeight="1">
      <c r="B138" s="171"/>
      <c r="C138" s="172"/>
      <c r="D138" s="173" t="s">
        <v>75</v>
      </c>
      <c r="E138" s="185" t="s">
        <v>651</v>
      </c>
      <c r="F138" s="185" t="s">
        <v>652</v>
      </c>
      <c r="G138" s="172"/>
      <c r="H138" s="172"/>
      <c r="I138" s="175"/>
      <c r="J138" s="186">
        <f>BK138</f>
        <v>0</v>
      </c>
      <c r="K138" s="172"/>
      <c r="L138" s="177"/>
      <c r="M138" s="178"/>
      <c r="N138" s="179"/>
      <c r="O138" s="179"/>
      <c r="P138" s="180">
        <f>SUM(P139:P141)</f>
        <v>0</v>
      </c>
      <c r="Q138" s="179"/>
      <c r="R138" s="180">
        <f>SUM(R139:R141)</f>
        <v>4.0000000000000002E-4</v>
      </c>
      <c r="S138" s="179"/>
      <c r="T138" s="181">
        <f>SUM(T139:T141)</f>
        <v>4.9699999999999996E-3</v>
      </c>
      <c r="AR138" s="182" t="s">
        <v>86</v>
      </c>
      <c r="AT138" s="183" t="s">
        <v>75</v>
      </c>
      <c r="AU138" s="183" t="s">
        <v>84</v>
      </c>
      <c r="AY138" s="182" t="s">
        <v>131</v>
      </c>
      <c r="BK138" s="184">
        <f>SUM(BK139:BK141)</f>
        <v>0</v>
      </c>
    </row>
    <row r="139" spans="1:65" s="2" customFormat="1" ht="16.5" customHeight="1">
      <c r="A139" s="35"/>
      <c r="B139" s="36"/>
      <c r="C139" s="187" t="s">
        <v>182</v>
      </c>
      <c r="D139" s="187" t="s">
        <v>133</v>
      </c>
      <c r="E139" s="188" t="s">
        <v>653</v>
      </c>
      <c r="F139" s="189" t="s">
        <v>654</v>
      </c>
      <c r="G139" s="190" t="s">
        <v>635</v>
      </c>
      <c r="H139" s="191">
        <v>1</v>
      </c>
      <c r="I139" s="192"/>
      <c r="J139" s="193">
        <f>ROUND(I139*H139,2)</f>
        <v>0</v>
      </c>
      <c r="K139" s="189" t="s">
        <v>195</v>
      </c>
      <c r="L139" s="40"/>
      <c r="M139" s="194" t="s">
        <v>1</v>
      </c>
      <c r="N139" s="195" t="s">
        <v>41</v>
      </c>
      <c r="O139" s="72"/>
      <c r="P139" s="196">
        <f>O139*H139</f>
        <v>0</v>
      </c>
      <c r="Q139" s="196">
        <v>4.0000000000000002E-4</v>
      </c>
      <c r="R139" s="196">
        <f>Q139*H139</f>
        <v>4.0000000000000002E-4</v>
      </c>
      <c r="S139" s="196">
        <v>0</v>
      </c>
      <c r="T139" s="19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203</v>
      </c>
      <c r="AT139" s="198" t="s">
        <v>133</v>
      </c>
      <c r="AU139" s="198" t="s">
        <v>86</v>
      </c>
      <c r="AY139" s="18" t="s">
        <v>131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8" t="s">
        <v>84</v>
      </c>
      <c r="BK139" s="199">
        <f>ROUND(I139*H139,2)</f>
        <v>0</v>
      </c>
      <c r="BL139" s="18" t="s">
        <v>203</v>
      </c>
      <c r="BM139" s="198" t="s">
        <v>655</v>
      </c>
    </row>
    <row r="140" spans="1:65" s="2" customFormat="1" ht="16.5" customHeight="1">
      <c r="A140" s="35"/>
      <c r="B140" s="36"/>
      <c r="C140" s="187" t="s">
        <v>186</v>
      </c>
      <c r="D140" s="187" t="s">
        <v>133</v>
      </c>
      <c r="E140" s="188" t="s">
        <v>656</v>
      </c>
      <c r="F140" s="189" t="s">
        <v>657</v>
      </c>
      <c r="G140" s="190" t="s">
        <v>635</v>
      </c>
      <c r="H140" s="191">
        <v>1</v>
      </c>
      <c r="I140" s="192"/>
      <c r="J140" s="193">
        <f>ROUND(I140*H140,2)</f>
        <v>0</v>
      </c>
      <c r="K140" s="189" t="s">
        <v>195</v>
      </c>
      <c r="L140" s="40"/>
      <c r="M140" s="194" t="s">
        <v>1</v>
      </c>
      <c r="N140" s="195" t="s">
        <v>41</v>
      </c>
      <c r="O140" s="72"/>
      <c r="P140" s="196">
        <f>O140*H140</f>
        <v>0</v>
      </c>
      <c r="Q140" s="196">
        <v>0</v>
      </c>
      <c r="R140" s="196">
        <f>Q140*H140</f>
        <v>0</v>
      </c>
      <c r="S140" s="196">
        <v>4.9699999999999996E-3</v>
      </c>
      <c r="T140" s="197">
        <f>S140*H140</f>
        <v>4.9699999999999996E-3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203</v>
      </c>
      <c r="AT140" s="198" t="s">
        <v>133</v>
      </c>
      <c r="AU140" s="198" t="s">
        <v>86</v>
      </c>
      <c r="AY140" s="18" t="s">
        <v>131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8" t="s">
        <v>84</v>
      </c>
      <c r="BK140" s="199">
        <f>ROUND(I140*H140,2)</f>
        <v>0</v>
      </c>
      <c r="BL140" s="18" t="s">
        <v>203</v>
      </c>
      <c r="BM140" s="198" t="s">
        <v>658</v>
      </c>
    </row>
    <row r="141" spans="1:65" s="2" customFormat="1" ht="16.5" customHeight="1">
      <c r="A141" s="35"/>
      <c r="B141" s="36"/>
      <c r="C141" s="187" t="s">
        <v>191</v>
      </c>
      <c r="D141" s="187" t="s">
        <v>133</v>
      </c>
      <c r="E141" s="188" t="s">
        <v>659</v>
      </c>
      <c r="F141" s="189" t="s">
        <v>660</v>
      </c>
      <c r="G141" s="190" t="s">
        <v>289</v>
      </c>
      <c r="H141" s="248"/>
      <c r="I141" s="192"/>
      <c r="J141" s="193">
        <f>ROUND(I141*H141,2)</f>
        <v>0</v>
      </c>
      <c r="K141" s="189" t="s">
        <v>137</v>
      </c>
      <c r="L141" s="40"/>
      <c r="M141" s="194" t="s">
        <v>1</v>
      </c>
      <c r="N141" s="195" t="s">
        <v>41</v>
      </c>
      <c r="O141" s="72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8" t="s">
        <v>203</v>
      </c>
      <c r="AT141" s="198" t="s">
        <v>133</v>
      </c>
      <c r="AU141" s="198" t="s">
        <v>86</v>
      </c>
      <c r="AY141" s="18" t="s">
        <v>131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8" t="s">
        <v>84</v>
      </c>
      <c r="BK141" s="199">
        <f>ROUND(I141*H141,2)</f>
        <v>0</v>
      </c>
      <c r="BL141" s="18" t="s">
        <v>203</v>
      </c>
      <c r="BM141" s="198" t="s">
        <v>661</v>
      </c>
    </row>
    <row r="142" spans="1:65" s="12" customFormat="1" ht="22.9" customHeight="1">
      <c r="B142" s="171"/>
      <c r="C142" s="172"/>
      <c r="D142" s="173" t="s">
        <v>75</v>
      </c>
      <c r="E142" s="185" t="s">
        <v>662</v>
      </c>
      <c r="F142" s="185" t="s">
        <v>663</v>
      </c>
      <c r="G142" s="172"/>
      <c r="H142" s="172"/>
      <c r="I142" s="175"/>
      <c r="J142" s="186">
        <f>BK142</f>
        <v>0</v>
      </c>
      <c r="K142" s="172"/>
      <c r="L142" s="177"/>
      <c r="M142" s="178"/>
      <c r="N142" s="179"/>
      <c r="O142" s="179"/>
      <c r="P142" s="180">
        <f>SUM(P143:P234)</f>
        <v>0</v>
      </c>
      <c r="Q142" s="179"/>
      <c r="R142" s="180">
        <f>SUM(R143:R234)</f>
        <v>1.48776</v>
      </c>
      <c r="S142" s="179"/>
      <c r="T142" s="181">
        <f>SUM(T143:T234)</f>
        <v>0.36822000000000005</v>
      </c>
      <c r="AR142" s="182" t="s">
        <v>86</v>
      </c>
      <c r="AT142" s="183" t="s">
        <v>75</v>
      </c>
      <c r="AU142" s="183" t="s">
        <v>84</v>
      </c>
      <c r="AY142" s="182" t="s">
        <v>131</v>
      </c>
      <c r="BK142" s="184">
        <f>SUM(BK143:BK234)</f>
        <v>0</v>
      </c>
    </row>
    <row r="143" spans="1:65" s="2" customFormat="1" ht="16.5" customHeight="1">
      <c r="A143" s="35"/>
      <c r="B143" s="36"/>
      <c r="C143" s="187" t="s">
        <v>147</v>
      </c>
      <c r="D143" s="187" t="s">
        <v>133</v>
      </c>
      <c r="E143" s="188" t="s">
        <v>664</v>
      </c>
      <c r="F143" s="189" t="s">
        <v>665</v>
      </c>
      <c r="G143" s="190" t="s">
        <v>635</v>
      </c>
      <c r="H143" s="191">
        <v>6</v>
      </c>
      <c r="I143" s="192"/>
      <c r="J143" s="193">
        <f>ROUND(I143*H143,2)</f>
        <v>0</v>
      </c>
      <c r="K143" s="189" t="s">
        <v>137</v>
      </c>
      <c r="L143" s="40"/>
      <c r="M143" s="194" t="s">
        <v>1</v>
      </c>
      <c r="N143" s="195" t="s">
        <v>41</v>
      </c>
      <c r="O143" s="72"/>
      <c r="P143" s="196">
        <f>O143*H143</f>
        <v>0</v>
      </c>
      <c r="Q143" s="196">
        <v>0</v>
      </c>
      <c r="R143" s="196">
        <f>Q143*H143</f>
        <v>0</v>
      </c>
      <c r="S143" s="196">
        <v>1.933E-2</v>
      </c>
      <c r="T143" s="197">
        <f>S143*H143</f>
        <v>0.11598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203</v>
      </c>
      <c r="AT143" s="198" t="s">
        <v>133</v>
      </c>
      <c r="AU143" s="198" t="s">
        <v>86</v>
      </c>
      <c r="AY143" s="18" t="s">
        <v>131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8" t="s">
        <v>84</v>
      </c>
      <c r="BK143" s="199">
        <f>ROUND(I143*H143,2)</f>
        <v>0</v>
      </c>
      <c r="BL143" s="18" t="s">
        <v>203</v>
      </c>
      <c r="BM143" s="198" t="s">
        <v>666</v>
      </c>
    </row>
    <row r="144" spans="1:65" s="13" customFormat="1">
      <c r="B144" s="200"/>
      <c r="C144" s="201"/>
      <c r="D144" s="202" t="s">
        <v>140</v>
      </c>
      <c r="E144" s="203" t="s">
        <v>1</v>
      </c>
      <c r="F144" s="204" t="s">
        <v>154</v>
      </c>
      <c r="G144" s="201"/>
      <c r="H144" s="203" t="s">
        <v>1</v>
      </c>
      <c r="I144" s="205"/>
      <c r="J144" s="201"/>
      <c r="K144" s="201"/>
      <c r="L144" s="206"/>
      <c r="M144" s="207"/>
      <c r="N144" s="208"/>
      <c r="O144" s="208"/>
      <c r="P144" s="208"/>
      <c r="Q144" s="208"/>
      <c r="R144" s="208"/>
      <c r="S144" s="208"/>
      <c r="T144" s="209"/>
      <c r="AT144" s="210" t="s">
        <v>140</v>
      </c>
      <c r="AU144" s="210" t="s">
        <v>86</v>
      </c>
      <c r="AV144" s="13" t="s">
        <v>84</v>
      </c>
      <c r="AW144" s="13" t="s">
        <v>31</v>
      </c>
      <c r="AX144" s="13" t="s">
        <v>76</v>
      </c>
      <c r="AY144" s="210" t="s">
        <v>131</v>
      </c>
    </row>
    <row r="145" spans="1:65" s="14" customFormat="1">
      <c r="B145" s="211"/>
      <c r="C145" s="212"/>
      <c r="D145" s="202" t="s">
        <v>140</v>
      </c>
      <c r="E145" s="213" t="s">
        <v>1</v>
      </c>
      <c r="F145" s="214" t="s">
        <v>86</v>
      </c>
      <c r="G145" s="212"/>
      <c r="H145" s="215">
        <v>2</v>
      </c>
      <c r="I145" s="216"/>
      <c r="J145" s="212"/>
      <c r="K145" s="212"/>
      <c r="L145" s="217"/>
      <c r="M145" s="218"/>
      <c r="N145" s="219"/>
      <c r="O145" s="219"/>
      <c r="P145" s="219"/>
      <c r="Q145" s="219"/>
      <c r="R145" s="219"/>
      <c r="S145" s="219"/>
      <c r="T145" s="220"/>
      <c r="AT145" s="221" t="s">
        <v>140</v>
      </c>
      <c r="AU145" s="221" t="s">
        <v>86</v>
      </c>
      <c r="AV145" s="14" t="s">
        <v>86</v>
      </c>
      <c r="AW145" s="14" t="s">
        <v>31</v>
      </c>
      <c r="AX145" s="14" t="s">
        <v>76</v>
      </c>
      <c r="AY145" s="221" t="s">
        <v>131</v>
      </c>
    </row>
    <row r="146" spans="1:65" s="13" customFormat="1">
      <c r="B146" s="200"/>
      <c r="C146" s="201"/>
      <c r="D146" s="202" t="s">
        <v>140</v>
      </c>
      <c r="E146" s="203" t="s">
        <v>1</v>
      </c>
      <c r="F146" s="204" t="s">
        <v>160</v>
      </c>
      <c r="G146" s="201"/>
      <c r="H146" s="203" t="s">
        <v>1</v>
      </c>
      <c r="I146" s="205"/>
      <c r="J146" s="201"/>
      <c r="K146" s="201"/>
      <c r="L146" s="206"/>
      <c r="M146" s="207"/>
      <c r="N146" s="208"/>
      <c r="O146" s="208"/>
      <c r="P146" s="208"/>
      <c r="Q146" s="208"/>
      <c r="R146" s="208"/>
      <c r="S146" s="208"/>
      <c r="T146" s="209"/>
      <c r="AT146" s="210" t="s">
        <v>140</v>
      </c>
      <c r="AU146" s="210" t="s">
        <v>86</v>
      </c>
      <c r="AV146" s="13" t="s">
        <v>84</v>
      </c>
      <c r="AW146" s="13" t="s">
        <v>31</v>
      </c>
      <c r="AX146" s="13" t="s">
        <v>76</v>
      </c>
      <c r="AY146" s="210" t="s">
        <v>131</v>
      </c>
    </row>
    <row r="147" spans="1:65" s="14" customFormat="1">
      <c r="B147" s="211"/>
      <c r="C147" s="212"/>
      <c r="D147" s="202" t="s">
        <v>140</v>
      </c>
      <c r="E147" s="213" t="s">
        <v>1</v>
      </c>
      <c r="F147" s="214" t="s">
        <v>86</v>
      </c>
      <c r="G147" s="212"/>
      <c r="H147" s="215">
        <v>2</v>
      </c>
      <c r="I147" s="216"/>
      <c r="J147" s="212"/>
      <c r="K147" s="212"/>
      <c r="L147" s="217"/>
      <c r="M147" s="218"/>
      <c r="N147" s="219"/>
      <c r="O147" s="219"/>
      <c r="P147" s="219"/>
      <c r="Q147" s="219"/>
      <c r="R147" s="219"/>
      <c r="S147" s="219"/>
      <c r="T147" s="220"/>
      <c r="AT147" s="221" t="s">
        <v>140</v>
      </c>
      <c r="AU147" s="221" t="s">
        <v>86</v>
      </c>
      <c r="AV147" s="14" t="s">
        <v>86</v>
      </c>
      <c r="AW147" s="14" t="s">
        <v>31</v>
      </c>
      <c r="AX147" s="14" t="s">
        <v>76</v>
      </c>
      <c r="AY147" s="221" t="s">
        <v>131</v>
      </c>
    </row>
    <row r="148" spans="1:65" s="13" customFormat="1">
      <c r="B148" s="200"/>
      <c r="C148" s="201"/>
      <c r="D148" s="202" t="s">
        <v>140</v>
      </c>
      <c r="E148" s="203" t="s">
        <v>1</v>
      </c>
      <c r="F148" s="204" t="s">
        <v>165</v>
      </c>
      <c r="G148" s="201"/>
      <c r="H148" s="203" t="s">
        <v>1</v>
      </c>
      <c r="I148" s="205"/>
      <c r="J148" s="201"/>
      <c r="K148" s="201"/>
      <c r="L148" s="206"/>
      <c r="M148" s="207"/>
      <c r="N148" s="208"/>
      <c r="O148" s="208"/>
      <c r="P148" s="208"/>
      <c r="Q148" s="208"/>
      <c r="R148" s="208"/>
      <c r="S148" s="208"/>
      <c r="T148" s="209"/>
      <c r="AT148" s="210" t="s">
        <v>140</v>
      </c>
      <c r="AU148" s="210" t="s">
        <v>86</v>
      </c>
      <c r="AV148" s="13" t="s">
        <v>84</v>
      </c>
      <c r="AW148" s="13" t="s">
        <v>31</v>
      </c>
      <c r="AX148" s="13" t="s">
        <v>76</v>
      </c>
      <c r="AY148" s="210" t="s">
        <v>131</v>
      </c>
    </row>
    <row r="149" spans="1:65" s="14" customFormat="1">
      <c r="B149" s="211"/>
      <c r="C149" s="212"/>
      <c r="D149" s="202" t="s">
        <v>140</v>
      </c>
      <c r="E149" s="213" t="s">
        <v>1</v>
      </c>
      <c r="F149" s="214" t="s">
        <v>86</v>
      </c>
      <c r="G149" s="212"/>
      <c r="H149" s="215">
        <v>2</v>
      </c>
      <c r="I149" s="216"/>
      <c r="J149" s="212"/>
      <c r="K149" s="212"/>
      <c r="L149" s="217"/>
      <c r="M149" s="218"/>
      <c r="N149" s="219"/>
      <c r="O149" s="219"/>
      <c r="P149" s="219"/>
      <c r="Q149" s="219"/>
      <c r="R149" s="219"/>
      <c r="S149" s="219"/>
      <c r="T149" s="220"/>
      <c r="AT149" s="221" t="s">
        <v>140</v>
      </c>
      <c r="AU149" s="221" t="s">
        <v>86</v>
      </c>
      <c r="AV149" s="14" t="s">
        <v>86</v>
      </c>
      <c r="AW149" s="14" t="s">
        <v>31</v>
      </c>
      <c r="AX149" s="14" t="s">
        <v>76</v>
      </c>
      <c r="AY149" s="221" t="s">
        <v>131</v>
      </c>
    </row>
    <row r="150" spans="1:65" s="15" customFormat="1">
      <c r="B150" s="222"/>
      <c r="C150" s="223"/>
      <c r="D150" s="202" t="s">
        <v>140</v>
      </c>
      <c r="E150" s="224" t="s">
        <v>1</v>
      </c>
      <c r="F150" s="225" t="s">
        <v>143</v>
      </c>
      <c r="G150" s="223"/>
      <c r="H150" s="226">
        <v>6</v>
      </c>
      <c r="I150" s="227"/>
      <c r="J150" s="223"/>
      <c r="K150" s="223"/>
      <c r="L150" s="228"/>
      <c r="M150" s="229"/>
      <c r="N150" s="230"/>
      <c r="O150" s="230"/>
      <c r="P150" s="230"/>
      <c r="Q150" s="230"/>
      <c r="R150" s="230"/>
      <c r="S150" s="230"/>
      <c r="T150" s="231"/>
      <c r="AT150" s="232" t="s">
        <v>140</v>
      </c>
      <c r="AU150" s="232" t="s">
        <v>86</v>
      </c>
      <c r="AV150" s="15" t="s">
        <v>138</v>
      </c>
      <c r="AW150" s="15" t="s">
        <v>31</v>
      </c>
      <c r="AX150" s="15" t="s">
        <v>84</v>
      </c>
      <c r="AY150" s="232" t="s">
        <v>131</v>
      </c>
    </row>
    <row r="151" spans="1:65" s="2" customFormat="1" ht="16.5" customHeight="1">
      <c r="A151" s="35"/>
      <c r="B151" s="36"/>
      <c r="C151" s="187" t="s">
        <v>205</v>
      </c>
      <c r="D151" s="187" t="s">
        <v>133</v>
      </c>
      <c r="E151" s="188" t="s">
        <v>667</v>
      </c>
      <c r="F151" s="189" t="s">
        <v>668</v>
      </c>
      <c r="G151" s="190" t="s">
        <v>635</v>
      </c>
      <c r="H151" s="191">
        <v>12</v>
      </c>
      <c r="I151" s="192"/>
      <c r="J151" s="193">
        <f>ROUND(I151*H151,2)</f>
        <v>0</v>
      </c>
      <c r="K151" s="189" t="s">
        <v>137</v>
      </c>
      <c r="L151" s="40"/>
      <c r="M151" s="194" t="s">
        <v>1</v>
      </c>
      <c r="N151" s="195" t="s">
        <v>41</v>
      </c>
      <c r="O151" s="72"/>
      <c r="P151" s="196">
        <f>O151*H151</f>
        <v>0</v>
      </c>
      <c r="Q151" s="196">
        <v>1.6969999999999999E-2</v>
      </c>
      <c r="R151" s="196">
        <f>Q151*H151</f>
        <v>0.20363999999999999</v>
      </c>
      <c r="S151" s="196">
        <v>0</v>
      </c>
      <c r="T151" s="19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8" t="s">
        <v>203</v>
      </c>
      <c r="AT151" s="198" t="s">
        <v>133</v>
      </c>
      <c r="AU151" s="198" t="s">
        <v>86</v>
      </c>
      <c r="AY151" s="18" t="s">
        <v>131</v>
      </c>
      <c r="BE151" s="199">
        <f>IF(N151="základní",J151,0)</f>
        <v>0</v>
      </c>
      <c r="BF151" s="199">
        <f>IF(N151="snížená",J151,0)</f>
        <v>0</v>
      </c>
      <c r="BG151" s="199">
        <f>IF(N151="zákl. přenesená",J151,0)</f>
        <v>0</v>
      </c>
      <c r="BH151" s="199">
        <f>IF(N151="sníž. přenesená",J151,0)</f>
        <v>0</v>
      </c>
      <c r="BI151" s="199">
        <f>IF(N151="nulová",J151,0)</f>
        <v>0</v>
      </c>
      <c r="BJ151" s="18" t="s">
        <v>84</v>
      </c>
      <c r="BK151" s="199">
        <f>ROUND(I151*H151,2)</f>
        <v>0</v>
      </c>
      <c r="BL151" s="18" t="s">
        <v>203</v>
      </c>
      <c r="BM151" s="198" t="s">
        <v>669</v>
      </c>
    </row>
    <row r="152" spans="1:65" s="13" customFormat="1">
      <c r="B152" s="200"/>
      <c r="C152" s="201"/>
      <c r="D152" s="202" t="s">
        <v>140</v>
      </c>
      <c r="E152" s="203" t="s">
        <v>1</v>
      </c>
      <c r="F152" s="204" t="s">
        <v>670</v>
      </c>
      <c r="G152" s="201"/>
      <c r="H152" s="203" t="s">
        <v>1</v>
      </c>
      <c r="I152" s="205"/>
      <c r="J152" s="201"/>
      <c r="K152" s="201"/>
      <c r="L152" s="206"/>
      <c r="M152" s="207"/>
      <c r="N152" s="208"/>
      <c r="O152" s="208"/>
      <c r="P152" s="208"/>
      <c r="Q152" s="208"/>
      <c r="R152" s="208"/>
      <c r="S152" s="208"/>
      <c r="T152" s="209"/>
      <c r="AT152" s="210" t="s">
        <v>140</v>
      </c>
      <c r="AU152" s="210" t="s">
        <v>86</v>
      </c>
      <c r="AV152" s="13" t="s">
        <v>84</v>
      </c>
      <c r="AW152" s="13" t="s">
        <v>31</v>
      </c>
      <c r="AX152" s="13" t="s">
        <v>76</v>
      </c>
      <c r="AY152" s="210" t="s">
        <v>131</v>
      </c>
    </row>
    <row r="153" spans="1:65" s="13" customFormat="1">
      <c r="B153" s="200"/>
      <c r="C153" s="201"/>
      <c r="D153" s="202" t="s">
        <v>140</v>
      </c>
      <c r="E153" s="203" t="s">
        <v>1</v>
      </c>
      <c r="F153" s="204" t="s">
        <v>671</v>
      </c>
      <c r="G153" s="201"/>
      <c r="H153" s="203" t="s">
        <v>1</v>
      </c>
      <c r="I153" s="205"/>
      <c r="J153" s="201"/>
      <c r="K153" s="201"/>
      <c r="L153" s="206"/>
      <c r="M153" s="207"/>
      <c r="N153" s="208"/>
      <c r="O153" s="208"/>
      <c r="P153" s="208"/>
      <c r="Q153" s="208"/>
      <c r="R153" s="208"/>
      <c r="S153" s="208"/>
      <c r="T153" s="209"/>
      <c r="AT153" s="210" t="s">
        <v>140</v>
      </c>
      <c r="AU153" s="210" t="s">
        <v>86</v>
      </c>
      <c r="AV153" s="13" t="s">
        <v>84</v>
      </c>
      <c r="AW153" s="13" t="s">
        <v>31</v>
      </c>
      <c r="AX153" s="13" t="s">
        <v>76</v>
      </c>
      <c r="AY153" s="210" t="s">
        <v>131</v>
      </c>
    </row>
    <row r="154" spans="1:65" s="13" customFormat="1">
      <c r="B154" s="200"/>
      <c r="C154" s="201"/>
      <c r="D154" s="202" t="s">
        <v>140</v>
      </c>
      <c r="E154" s="203" t="s">
        <v>1</v>
      </c>
      <c r="F154" s="204" t="s">
        <v>641</v>
      </c>
      <c r="G154" s="201"/>
      <c r="H154" s="203" t="s">
        <v>1</v>
      </c>
      <c r="I154" s="205"/>
      <c r="J154" s="201"/>
      <c r="K154" s="201"/>
      <c r="L154" s="206"/>
      <c r="M154" s="207"/>
      <c r="N154" s="208"/>
      <c r="O154" s="208"/>
      <c r="P154" s="208"/>
      <c r="Q154" s="208"/>
      <c r="R154" s="208"/>
      <c r="S154" s="208"/>
      <c r="T154" s="209"/>
      <c r="AT154" s="210" t="s">
        <v>140</v>
      </c>
      <c r="AU154" s="210" t="s">
        <v>86</v>
      </c>
      <c r="AV154" s="13" t="s">
        <v>84</v>
      </c>
      <c r="AW154" s="13" t="s">
        <v>31</v>
      </c>
      <c r="AX154" s="13" t="s">
        <v>76</v>
      </c>
      <c r="AY154" s="210" t="s">
        <v>131</v>
      </c>
    </row>
    <row r="155" spans="1:65" s="14" customFormat="1">
      <c r="B155" s="211"/>
      <c r="C155" s="212"/>
      <c r="D155" s="202" t="s">
        <v>140</v>
      </c>
      <c r="E155" s="213" t="s">
        <v>1</v>
      </c>
      <c r="F155" s="214" t="s">
        <v>672</v>
      </c>
      <c r="G155" s="212"/>
      <c r="H155" s="215">
        <v>12</v>
      </c>
      <c r="I155" s="216"/>
      <c r="J155" s="212"/>
      <c r="K155" s="212"/>
      <c r="L155" s="217"/>
      <c r="M155" s="218"/>
      <c r="N155" s="219"/>
      <c r="O155" s="219"/>
      <c r="P155" s="219"/>
      <c r="Q155" s="219"/>
      <c r="R155" s="219"/>
      <c r="S155" s="219"/>
      <c r="T155" s="220"/>
      <c r="AT155" s="221" t="s">
        <v>140</v>
      </c>
      <c r="AU155" s="221" t="s">
        <v>86</v>
      </c>
      <c r="AV155" s="14" t="s">
        <v>86</v>
      </c>
      <c r="AW155" s="14" t="s">
        <v>31</v>
      </c>
      <c r="AX155" s="14" t="s">
        <v>76</v>
      </c>
      <c r="AY155" s="221" t="s">
        <v>131</v>
      </c>
    </row>
    <row r="156" spans="1:65" s="15" customFormat="1">
      <c r="B156" s="222"/>
      <c r="C156" s="223"/>
      <c r="D156" s="202" t="s">
        <v>140</v>
      </c>
      <c r="E156" s="224" t="s">
        <v>1</v>
      </c>
      <c r="F156" s="225" t="s">
        <v>143</v>
      </c>
      <c r="G156" s="223"/>
      <c r="H156" s="226">
        <v>12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140</v>
      </c>
      <c r="AU156" s="232" t="s">
        <v>86</v>
      </c>
      <c r="AV156" s="15" t="s">
        <v>138</v>
      </c>
      <c r="AW156" s="15" t="s">
        <v>31</v>
      </c>
      <c r="AX156" s="15" t="s">
        <v>84</v>
      </c>
      <c r="AY156" s="232" t="s">
        <v>131</v>
      </c>
    </row>
    <row r="157" spans="1:65" s="2" customFormat="1" ht="16.5" customHeight="1">
      <c r="A157" s="35"/>
      <c r="B157" s="36"/>
      <c r="C157" s="187" t="s">
        <v>209</v>
      </c>
      <c r="D157" s="187" t="s">
        <v>133</v>
      </c>
      <c r="E157" s="188" t="s">
        <v>673</v>
      </c>
      <c r="F157" s="189" t="s">
        <v>674</v>
      </c>
      <c r="G157" s="190" t="s">
        <v>635</v>
      </c>
      <c r="H157" s="191">
        <v>12</v>
      </c>
      <c r="I157" s="192"/>
      <c r="J157" s="193">
        <f>ROUND(I157*H157,2)</f>
        <v>0</v>
      </c>
      <c r="K157" s="189" t="s">
        <v>137</v>
      </c>
      <c r="L157" s="40"/>
      <c r="M157" s="194" t="s">
        <v>1</v>
      </c>
      <c r="N157" s="195" t="s">
        <v>41</v>
      </c>
      <c r="O157" s="72"/>
      <c r="P157" s="196">
        <f>O157*H157</f>
        <v>0</v>
      </c>
      <c r="Q157" s="196">
        <v>0</v>
      </c>
      <c r="R157" s="196">
        <f>Q157*H157</f>
        <v>0</v>
      </c>
      <c r="S157" s="196">
        <v>1.9460000000000002E-2</v>
      </c>
      <c r="T157" s="197">
        <f>S157*H157</f>
        <v>0.23352000000000001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8" t="s">
        <v>203</v>
      </c>
      <c r="AT157" s="198" t="s">
        <v>133</v>
      </c>
      <c r="AU157" s="198" t="s">
        <v>86</v>
      </c>
      <c r="AY157" s="18" t="s">
        <v>131</v>
      </c>
      <c r="BE157" s="199">
        <f>IF(N157="základní",J157,0)</f>
        <v>0</v>
      </c>
      <c r="BF157" s="199">
        <f>IF(N157="snížená",J157,0)</f>
        <v>0</v>
      </c>
      <c r="BG157" s="199">
        <f>IF(N157="zákl. přenesená",J157,0)</f>
        <v>0</v>
      </c>
      <c r="BH157" s="199">
        <f>IF(N157="sníž. přenesená",J157,0)</f>
        <v>0</v>
      </c>
      <c r="BI157" s="199">
        <f>IF(N157="nulová",J157,0)</f>
        <v>0</v>
      </c>
      <c r="BJ157" s="18" t="s">
        <v>84</v>
      </c>
      <c r="BK157" s="199">
        <f>ROUND(I157*H157,2)</f>
        <v>0</v>
      </c>
      <c r="BL157" s="18" t="s">
        <v>203</v>
      </c>
      <c r="BM157" s="198" t="s">
        <v>675</v>
      </c>
    </row>
    <row r="158" spans="1:65" s="13" customFormat="1">
      <c r="B158" s="200"/>
      <c r="C158" s="201"/>
      <c r="D158" s="202" t="s">
        <v>140</v>
      </c>
      <c r="E158" s="203" t="s">
        <v>1</v>
      </c>
      <c r="F158" s="204" t="s">
        <v>154</v>
      </c>
      <c r="G158" s="201"/>
      <c r="H158" s="203" t="s">
        <v>1</v>
      </c>
      <c r="I158" s="205"/>
      <c r="J158" s="201"/>
      <c r="K158" s="201"/>
      <c r="L158" s="206"/>
      <c r="M158" s="207"/>
      <c r="N158" s="208"/>
      <c r="O158" s="208"/>
      <c r="P158" s="208"/>
      <c r="Q158" s="208"/>
      <c r="R158" s="208"/>
      <c r="S158" s="208"/>
      <c r="T158" s="209"/>
      <c r="AT158" s="210" t="s">
        <v>140</v>
      </c>
      <c r="AU158" s="210" t="s">
        <v>86</v>
      </c>
      <c r="AV158" s="13" t="s">
        <v>84</v>
      </c>
      <c r="AW158" s="13" t="s">
        <v>31</v>
      </c>
      <c r="AX158" s="13" t="s">
        <v>76</v>
      </c>
      <c r="AY158" s="210" t="s">
        <v>131</v>
      </c>
    </row>
    <row r="159" spans="1:65" s="14" customFormat="1">
      <c r="B159" s="211"/>
      <c r="C159" s="212"/>
      <c r="D159" s="202" t="s">
        <v>140</v>
      </c>
      <c r="E159" s="213" t="s">
        <v>1</v>
      </c>
      <c r="F159" s="214" t="s">
        <v>138</v>
      </c>
      <c r="G159" s="212"/>
      <c r="H159" s="215">
        <v>4</v>
      </c>
      <c r="I159" s="216"/>
      <c r="J159" s="212"/>
      <c r="K159" s="212"/>
      <c r="L159" s="217"/>
      <c r="M159" s="218"/>
      <c r="N159" s="219"/>
      <c r="O159" s="219"/>
      <c r="P159" s="219"/>
      <c r="Q159" s="219"/>
      <c r="R159" s="219"/>
      <c r="S159" s="219"/>
      <c r="T159" s="220"/>
      <c r="AT159" s="221" t="s">
        <v>140</v>
      </c>
      <c r="AU159" s="221" t="s">
        <v>86</v>
      </c>
      <c r="AV159" s="14" t="s">
        <v>86</v>
      </c>
      <c r="AW159" s="14" t="s">
        <v>31</v>
      </c>
      <c r="AX159" s="14" t="s">
        <v>76</v>
      </c>
      <c r="AY159" s="221" t="s">
        <v>131</v>
      </c>
    </row>
    <row r="160" spans="1:65" s="13" customFormat="1">
      <c r="B160" s="200"/>
      <c r="C160" s="201"/>
      <c r="D160" s="202" t="s">
        <v>140</v>
      </c>
      <c r="E160" s="203" t="s">
        <v>1</v>
      </c>
      <c r="F160" s="204" t="s">
        <v>160</v>
      </c>
      <c r="G160" s="201"/>
      <c r="H160" s="203" t="s">
        <v>1</v>
      </c>
      <c r="I160" s="205"/>
      <c r="J160" s="201"/>
      <c r="K160" s="201"/>
      <c r="L160" s="206"/>
      <c r="M160" s="207"/>
      <c r="N160" s="208"/>
      <c r="O160" s="208"/>
      <c r="P160" s="208"/>
      <c r="Q160" s="208"/>
      <c r="R160" s="208"/>
      <c r="S160" s="208"/>
      <c r="T160" s="209"/>
      <c r="AT160" s="210" t="s">
        <v>140</v>
      </c>
      <c r="AU160" s="210" t="s">
        <v>86</v>
      </c>
      <c r="AV160" s="13" t="s">
        <v>84</v>
      </c>
      <c r="AW160" s="13" t="s">
        <v>31</v>
      </c>
      <c r="AX160" s="13" t="s">
        <v>76</v>
      </c>
      <c r="AY160" s="210" t="s">
        <v>131</v>
      </c>
    </row>
    <row r="161" spans="1:65" s="14" customFormat="1">
      <c r="B161" s="211"/>
      <c r="C161" s="212"/>
      <c r="D161" s="202" t="s">
        <v>140</v>
      </c>
      <c r="E161" s="213" t="s">
        <v>1</v>
      </c>
      <c r="F161" s="214" t="s">
        <v>138</v>
      </c>
      <c r="G161" s="212"/>
      <c r="H161" s="215">
        <v>4</v>
      </c>
      <c r="I161" s="216"/>
      <c r="J161" s="212"/>
      <c r="K161" s="212"/>
      <c r="L161" s="217"/>
      <c r="M161" s="218"/>
      <c r="N161" s="219"/>
      <c r="O161" s="219"/>
      <c r="P161" s="219"/>
      <c r="Q161" s="219"/>
      <c r="R161" s="219"/>
      <c r="S161" s="219"/>
      <c r="T161" s="220"/>
      <c r="AT161" s="221" t="s">
        <v>140</v>
      </c>
      <c r="AU161" s="221" t="s">
        <v>86</v>
      </c>
      <c r="AV161" s="14" t="s">
        <v>86</v>
      </c>
      <c r="AW161" s="14" t="s">
        <v>31</v>
      </c>
      <c r="AX161" s="14" t="s">
        <v>76</v>
      </c>
      <c r="AY161" s="221" t="s">
        <v>131</v>
      </c>
    </row>
    <row r="162" spans="1:65" s="13" customFormat="1">
      <c r="B162" s="200"/>
      <c r="C162" s="201"/>
      <c r="D162" s="202" t="s">
        <v>140</v>
      </c>
      <c r="E162" s="203" t="s">
        <v>1</v>
      </c>
      <c r="F162" s="204" t="s">
        <v>165</v>
      </c>
      <c r="G162" s="201"/>
      <c r="H162" s="203" t="s">
        <v>1</v>
      </c>
      <c r="I162" s="205"/>
      <c r="J162" s="201"/>
      <c r="K162" s="201"/>
      <c r="L162" s="206"/>
      <c r="M162" s="207"/>
      <c r="N162" s="208"/>
      <c r="O162" s="208"/>
      <c r="P162" s="208"/>
      <c r="Q162" s="208"/>
      <c r="R162" s="208"/>
      <c r="S162" s="208"/>
      <c r="T162" s="209"/>
      <c r="AT162" s="210" t="s">
        <v>140</v>
      </c>
      <c r="AU162" s="210" t="s">
        <v>86</v>
      </c>
      <c r="AV162" s="13" t="s">
        <v>84</v>
      </c>
      <c r="AW162" s="13" t="s">
        <v>31</v>
      </c>
      <c r="AX162" s="13" t="s">
        <v>76</v>
      </c>
      <c r="AY162" s="210" t="s">
        <v>131</v>
      </c>
    </row>
    <row r="163" spans="1:65" s="14" customFormat="1">
      <c r="B163" s="211"/>
      <c r="C163" s="212"/>
      <c r="D163" s="202" t="s">
        <v>140</v>
      </c>
      <c r="E163" s="213" t="s">
        <v>1</v>
      </c>
      <c r="F163" s="214" t="s">
        <v>138</v>
      </c>
      <c r="G163" s="212"/>
      <c r="H163" s="215">
        <v>4</v>
      </c>
      <c r="I163" s="216"/>
      <c r="J163" s="212"/>
      <c r="K163" s="212"/>
      <c r="L163" s="217"/>
      <c r="M163" s="218"/>
      <c r="N163" s="219"/>
      <c r="O163" s="219"/>
      <c r="P163" s="219"/>
      <c r="Q163" s="219"/>
      <c r="R163" s="219"/>
      <c r="S163" s="219"/>
      <c r="T163" s="220"/>
      <c r="AT163" s="221" t="s">
        <v>140</v>
      </c>
      <c r="AU163" s="221" t="s">
        <v>86</v>
      </c>
      <c r="AV163" s="14" t="s">
        <v>86</v>
      </c>
      <c r="AW163" s="14" t="s">
        <v>31</v>
      </c>
      <c r="AX163" s="14" t="s">
        <v>76</v>
      </c>
      <c r="AY163" s="221" t="s">
        <v>131</v>
      </c>
    </row>
    <row r="164" spans="1:65" s="15" customFormat="1">
      <c r="B164" s="222"/>
      <c r="C164" s="223"/>
      <c r="D164" s="202" t="s">
        <v>140</v>
      </c>
      <c r="E164" s="224" t="s">
        <v>1</v>
      </c>
      <c r="F164" s="225" t="s">
        <v>143</v>
      </c>
      <c r="G164" s="223"/>
      <c r="H164" s="226">
        <v>12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140</v>
      </c>
      <c r="AU164" s="232" t="s">
        <v>86</v>
      </c>
      <c r="AV164" s="15" t="s">
        <v>138</v>
      </c>
      <c r="AW164" s="15" t="s">
        <v>31</v>
      </c>
      <c r="AX164" s="15" t="s">
        <v>84</v>
      </c>
      <c r="AY164" s="232" t="s">
        <v>131</v>
      </c>
    </row>
    <row r="165" spans="1:65" s="2" customFormat="1" ht="16.5" customHeight="1">
      <c r="A165" s="35"/>
      <c r="B165" s="36"/>
      <c r="C165" s="187" t="s">
        <v>8</v>
      </c>
      <c r="D165" s="187" t="s">
        <v>133</v>
      </c>
      <c r="E165" s="188" t="s">
        <v>676</v>
      </c>
      <c r="F165" s="189" t="s">
        <v>677</v>
      </c>
      <c r="G165" s="190" t="s">
        <v>635</v>
      </c>
      <c r="H165" s="191">
        <v>12</v>
      </c>
      <c r="I165" s="192"/>
      <c r="J165" s="193">
        <f>ROUND(I165*H165,2)</f>
        <v>0</v>
      </c>
      <c r="K165" s="189" t="s">
        <v>195</v>
      </c>
      <c r="L165" s="40"/>
      <c r="M165" s="194" t="s">
        <v>1</v>
      </c>
      <c r="N165" s="195" t="s">
        <v>41</v>
      </c>
      <c r="O165" s="72"/>
      <c r="P165" s="196">
        <f>O165*H165</f>
        <v>0</v>
      </c>
      <c r="Q165" s="196">
        <v>1.6469999999999999E-2</v>
      </c>
      <c r="R165" s="196">
        <f>Q165*H165</f>
        <v>0.19763999999999998</v>
      </c>
      <c r="S165" s="196">
        <v>0</v>
      </c>
      <c r="T165" s="19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8" t="s">
        <v>203</v>
      </c>
      <c r="AT165" s="198" t="s">
        <v>133</v>
      </c>
      <c r="AU165" s="198" t="s">
        <v>86</v>
      </c>
      <c r="AY165" s="18" t="s">
        <v>131</v>
      </c>
      <c r="BE165" s="199">
        <f>IF(N165="základní",J165,0)</f>
        <v>0</v>
      </c>
      <c r="BF165" s="199">
        <f>IF(N165="snížená",J165,0)</f>
        <v>0</v>
      </c>
      <c r="BG165" s="199">
        <f>IF(N165="zákl. přenesená",J165,0)</f>
        <v>0</v>
      </c>
      <c r="BH165" s="199">
        <f>IF(N165="sníž. přenesená",J165,0)</f>
        <v>0</v>
      </c>
      <c r="BI165" s="199">
        <f>IF(N165="nulová",J165,0)</f>
        <v>0</v>
      </c>
      <c r="BJ165" s="18" t="s">
        <v>84</v>
      </c>
      <c r="BK165" s="199">
        <f>ROUND(I165*H165,2)</f>
        <v>0</v>
      </c>
      <c r="BL165" s="18" t="s">
        <v>203</v>
      </c>
      <c r="BM165" s="198" t="s">
        <v>678</v>
      </c>
    </row>
    <row r="166" spans="1:65" s="13" customFormat="1">
      <c r="B166" s="200"/>
      <c r="C166" s="201"/>
      <c r="D166" s="202" t="s">
        <v>140</v>
      </c>
      <c r="E166" s="203" t="s">
        <v>1</v>
      </c>
      <c r="F166" s="204" t="s">
        <v>679</v>
      </c>
      <c r="G166" s="201"/>
      <c r="H166" s="203" t="s">
        <v>1</v>
      </c>
      <c r="I166" s="205"/>
      <c r="J166" s="201"/>
      <c r="K166" s="201"/>
      <c r="L166" s="206"/>
      <c r="M166" s="207"/>
      <c r="N166" s="208"/>
      <c r="O166" s="208"/>
      <c r="P166" s="208"/>
      <c r="Q166" s="208"/>
      <c r="R166" s="208"/>
      <c r="S166" s="208"/>
      <c r="T166" s="209"/>
      <c r="AT166" s="210" t="s">
        <v>140</v>
      </c>
      <c r="AU166" s="210" t="s">
        <v>86</v>
      </c>
      <c r="AV166" s="13" t="s">
        <v>84</v>
      </c>
      <c r="AW166" s="13" t="s">
        <v>31</v>
      </c>
      <c r="AX166" s="13" t="s">
        <v>76</v>
      </c>
      <c r="AY166" s="210" t="s">
        <v>131</v>
      </c>
    </row>
    <row r="167" spans="1:65" s="13" customFormat="1">
      <c r="B167" s="200"/>
      <c r="C167" s="201"/>
      <c r="D167" s="202" t="s">
        <v>140</v>
      </c>
      <c r="E167" s="203" t="s">
        <v>1</v>
      </c>
      <c r="F167" s="204" t="s">
        <v>641</v>
      </c>
      <c r="G167" s="201"/>
      <c r="H167" s="203" t="s">
        <v>1</v>
      </c>
      <c r="I167" s="205"/>
      <c r="J167" s="201"/>
      <c r="K167" s="201"/>
      <c r="L167" s="206"/>
      <c r="M167" s="207"/>
      <c r="N167" s="208"/>
      <c r="O167" s="208"/>
      <c r="P167" s="208"/>
      <c r="Q167" s="208"/>
      <c r="R167" s="208"/>
      <c r="S167" s="208"/>
      <c r="T167" s="209"/>
      <c r="AT167" s="210" t="s">
        <v>140</v>
      </c>
      <c r="AU167" s="210" t="s">
        <v>86</v>
      </c>
      <c r="AV167" s="13" t="s">
        <v>84</v>
      </c>
      <c r="AW167" s="13" t="s">
        <v>31</v>
      </c>
      <c r="AX167" s="13" t="s">
        <v>76</v>
      </c>
      <c r="AY167" s="210" t="s">
        <v>131</v>
      </c>
    </row>
    <row r="168" spans="1:65" s="14" customFormat="1">
      <c r="B168" s="211"/>
      <c r="C168" s="212"/>
      <c r="D168" s="202" t="s">
        <v>140</v>
      </c>
      <c r="E168" s="213" t="s">
        <v>1</v>
      </c>
      <c r="F168" s="214" t="s">
        <v>8</v>
      </c>
      <c r="G168" s="212"/>
      <c r="H168" s="215">
        <v>12</v>
      </c>
      <c r="I168" s="216"/>
      <c r="J168" s="212"/>
      <c r="K168" s="212"/>
      <c r="L168" s="217"/>
      <c r="M168" s="218"/>
      <c r="N168" s="219"/>
      <c r="O168" s="219"/>
      <c r="P168" s="219"/>
      <c r="Q168" s="219"/>
      <c r="R168" s="219"/>
      <c r="S168" s="219"/>
      <c r="T168" s="220"/>
      <c r="AT168" s="221" t="s">
        <v>140</v>
      </c>
      <c r="AU168" s="221" t="s">
        <v>86</v>
      </c>
      <c r="AV168" s="14" t="s">
        <v>86</v>
      </c>
      <c r="AW168" s="14" t="s">
        <v>31</v>
      </c>
      <c r="AX168" s="14" t="s">
        <v>76</v>
      </c>
      <c r="AY168" s="221" t="s">
        <v>131</v>
      </c>
    </row>
    <row r="169" spans="1:65" s="15" customFormat="1">
      <c r="B169" s="222"/>
      <c r="C169" s="223"/>
      <c r="D169" s="202" t="s">
        <v>140</v>
      </c>
      <c r="E169" s="224" t="s">
        <v>1</v>
      </c>
      <c r="F169" s="225" t="s">
        <v>143</v>
      </c>
      <c r="G169" s="223"/>
      <c r="H169" s="226">
        <v>12</v>
      </c>
      <c r="I169" s="227"/>
      <c r="J169" s="223"/>
      <c r="K169" s="223"/>
      <c r="L169" s="228"/>
      <c r="M169" s="229"/>
      <c r="N169" s="230"/>
      <c r="O169" s="230"/>
      <c r="P169" s="230"/>
      <c r="Q169" s="230"/>
      <c r="R169" s="230"/>
      <c r="S169" s="230"/>
      <c r="T169" s="231"/>
      <c r="AT169" s="232" t="s">
        <v>140</v>
      </c>
      <c r="AU169" s="232" t="s">
        <v>86</v>
      </c>
      <c r="AV169" s="15" t="s">
        <v>138</v>
      </c>
      <c r="AW169" s="15" t="s">
        <v>31</v>
      </c>
      <c r="AX169" s="15" t="s">
        <v>84</v>
      </c>
      <c r="AY169" s="232" t="s">
        <v>131</v>
      </c>
    </row>
    <row r="170" spans="1:65" s="2" customFormat="1" ht="16.5" customHeight="1">
      <c r="A170" s="35"/>
      <c r="B170" s="36"/>
      <c r="C170" s="187" t="s">
        <v>223</v>
      </c>
      <c r="D170" s="187" t="s">
        <v>133</v>
      </c>
      <c r="E170" s="188" t="s">
        <v>680</v>
      </c>
      <c r="F170" s="189" t="s">
        <v>681</v>
      </c>
      <c r="G170" s="190" t="s">
        <v>635</v>
      </c>
      <c r="H170" s="191">
        <v>12</v>
      </c>
      <c r="I170" s="192"/>
      <c r="J170" s="193">
        <f>ROUND(I170*H170,2)</f>
        <v>0</v>
      </c>
      <c r="K170" s="189" t="s">
        <v>137</v>
      </c>
      <c r="L170" s="40"/>
      <c r="M170" s="194" t="s">
        <v>1</v>
      </c>
      <c r="N170" s="195" t="s">
        <v>41</v>
      </c>
      <c r="O170" s="72"/>
      <c r="P170" s="196">
        <f>O170*H170</f>
        <v>0</v>
      </c>
      <c r="Q170" s="196">
        <v>9.4599999999999997E-3</v>
      </c>
      <c r="R170" s="196">
        <f>Q170*H170</f>
        <v>0.11352</v>
      </c>
      <c r="S170" s="196">
        <v>0</v>
      </c>
      <c r="T170" s="19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8" t="s">
        <v>203</v>
      </c>
      <c r="AT170" s="198" t="s">
        <v>133</v>
      </c>
      <c r="AU170" s="198" t="s">
        <v>86</v>
      </c>
      <c r="AY170" s="18" t="s">
        <v>131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8" t="s">
        <v>84</v>
      </c>
      <c r="BK170" s="199">
        <f>ROUND(I170*H170,2)</f>
        <v>0</v>
      </c>
      <c r="BL170" s="18" t="s">
        <v>203</v>
      </c>
      <c r="BM170" s="198" t="s">
        <v>682</v>
      </c>
    </row>
    <row r="171" spans="1:65" s="13" customFormat="1">
      <c r="B171" s="200"/>
      <c r="C171" s="201"/>
      <c r="D171" s="202" t="s">
        <v>140</v>
      </c>
      <c r="E171" s="203" t="s">
        <v>1</v>
      </c>
      <c r="F171" s="204" t="s">
        <v>679</v>
      </c>
      <c r="G171" s="201"/>
      <c r="H171" s="203" t="s">
        <v>1</v>
      </c>
      <c r="I171" s="205"/>
      <c r="J171" s="201"/>
      <c r="K171" s="201"/>
      <c r="L171" s="206"/>
      <c r="M171" s="207"/>
      <c r="N171" s="208"/>
      <c r="O171" s="208"/>
      <c r="P171" s="208"/>
      <c r="Q171" s="208"/>
      <c r="R171" s="208"/>
      <c r="S171" s="208"/>
      <c r="T171" s="209"/>
      <c r="AT171" s="210" t="s">
        <v>140</v>
      </c>
      <c r="AU171" s="210" t="s">
        <v>86</v>
      </c>
      <c r="AV171" s="13" t="s">
        <v>84</v>
      </c>
      <c r="AW171" s="13" t="s">
        <v>31</v>
      </c>
      <c r="AX171" s="13" t="s">
        <v>76</v>
      </c>
      <c r="AY171" s="210" t="s">
        <v>131</v>
      </c>
    </row>
    <row r="172" spans="1:65" s="13" customFormat="1">
      <c r="B172" s="200"/>
      <c r="C172" s="201"/>
      <c r="D172" s="202" t="s">
        <v>140</v>
      </c>
      <c r="E172" s="203" t="s">
        <v>1</v>
      </c>
      <c r="F172" s="204" t="s">
        <v>683</v>
      </c>
      <c r="G172" s="201"/>
      <c r="H172" s="203" t="s">
        <v>1</v>
      </c>
      <c r="I172" s="205"/>
      <c r="J172" s="201"/>
      <c r="K172" s="201"/>
      <c r="L172" s="206"/>
      <c r="M172" s="207"/>
      <c r="N172" s="208"/>
      <c r="O172" s="208"/>
      <c r="P172" s="208"/>
      <c r="Q172" s="208"/>
      <c r="R172" s="208"/>
      <c r="S172" s="208"/>
      <c r="T172" s="209"/>
      <c r="AT172" s="210" t="s">
        <v>140</v>
      </c>
      <c r="AU172" s="210" t="s">
        <v>86</v>
      </c>
      <c r="AV172" s="13" t="s">
        <v>84</v>
      </c>
      <c r="AW172" s="13" t="s">
        <v>31</v>
      </c>
      <c r="AX172" s="13" t="s">
        <v>76</v>
      </c>
      <c r="AY172" s="210" t="s">
        <v>131</v>
      </c>
    </row>
    <row r="173" spans="1:65" s="13" customFormat="1">
      <c r="B173" s="200"/>
      <c r="C173" s="201"/>
      <c r="D173" s="202" t="s">
        <v>140</v>
      </c>
      <c r="E173" s="203" t="s">
        <v>1</v>
      </c>
      <c r="F173" s="204" t="s">
        <v>641</v>
      </c>
      <c r="G173" s="201"/>
      <c r="H173" s="203" t="s">
        <v>1</v>
      </c>
      <c r="I173" s="205"/>
      <c r="J173" s="201"/>
      <c r="K173" s="201"/>
      <c r="L173" s="206"/>
      <c r="M173" s="207"/>
      <c r="N173" s="208"/>
      <c r="O173" s="208"/>
      <c r="P173" s="208"/>
      <c r="Q173" s="208"/>
      <c r="R173" s="208"/>
      <c r="S173" s="208"/>
      <c r="T173" s="209"/>
      <c r="AT173" s="210" t="s">
        <v>140</v>
      </c>
      <c r="AU173" s="210" t="s">
        <v>86</v>
      </c>
      <c r="AV173" s="13" t="s">
        <v>84</v>
      </c>
      <c r="AW173" s="13" t="s">
        <v>31</v>
      </c>
      <c r="AX173" s="13" t="s">
        <v>76</v>
      </c>
      <c r="AY173" s="210" t="s">
        <v>131</v>
      </c>
    </row>
    <row r="174" spans="1:65" s="14" customFormat="1">
      <c r="B174" s="211"/>
      <c r="C174" s="212"/>
      <c r="D174" s="202" t="s">
        <v>140</v>
      </c>
      <c r="E174" s="213" t="s">
        <v>1</v>
      </c>
      <c r="F174" s="214" t="s">
        <v>8</v>
      </c>
      <c r="G174" s="212"/>
      <c r="H174" s="215">
        <v>12</v>
      </c>
      <c r="I174" s="216"/>
      <c r="J174" s="212"/>
      <c r="K174" s="212"/>
      <c r="L174" s="217"/>
      <c r="M174" s="218"/>
      <c r="N174" s="219"/>
      <c r="O174" s="219"/>
      <c r="P174" s="219"/>
      <c r="Q174" s="219"/>
      <c r="R174" s="219"/>
      <c r="S174" s="219"/>
      <c r="T174" s="220"/>
      <c r="AT174" s="221" t="s">
        <v>140</v>
      </c>
      <c r="AU174" s="221" t="s">
        <v>86</v>
      </c>
      <c r="AV174" s="14" t="s">
        <v>86</v>
      </c>
      <c r="AW174" s="14" t="s">
        <v>31</v>
      </c>
      <c r="AX174" s="14" t="s">
        <v>76</v>
      </c>
      <c r="AY174" s="221" t="s">
        <v>131</v>
      </c>
    </row>
    <row r="175" spans="1:65" s="15" customFormat="1">
      <c r="B175" s="222"/>
      <c r="C175" s="223"/>
      <c r="D175" s="202" t="s">
        <v>140</v>
      </c>
      <c r="E175" s="224" t="s">
        <v>1</v>
      </c>
      <c r="F175" s="225" t="s">
        <v>143</v>
      </c>
      <c r="G175" s="223"/>
      <c r="H175" s="226">
        <v>12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140</v>
      </c>
      <c r="AU175" s="232" t="s">
        <v>86</v>
      </c>
      <c r="AV175" s="15" t="s">
        <v>138</v>
      </c>
      <c r="AW175" s="15" t="s">
        <v>31</v>
      </c>
      <c r="AX175" s="15" t="s">
        <v>84</v>
      </c>
      <c r="AY175" s="232" t="s">
        <v>131</v>
      </c>
    </row>
    <row r="176" spans="1:65" s="2" customFormat="1" ht="16.5" customHeight="1">
      <c r="A176" s="35"/>
      <c r="B176" s="36"/>
      <c r="C176" s="187" t="s">
        <v>230</v>
      </c>
      <c r="D176" s="187" t="s">
        <v>133</v>
      </c>
      <c r="E176" s="188" t="s">
        <v>684</v>
      </c>
      <c r="F176" s="189" t="s">
        <v>685</v>
      </c>
      <c r="G176" s="190" t="s">
        <v>635</v>
      </c>
      <c r="H176" s="191">
        <v>12</v>
      </c>
      <c r="I176" s="192"/>
      <c r="J176" s="193">
        <f>ROUND(I176*H176,2)</f>
        <v>0</v>
      </c>
      <c r="K176" s="189" t="s">
        <v>195</v>
      </c>
      <c r="L176" s="40"/>
      <c r="M176" s="194" t="s">
        <v>1</v>
      </c>
      <c r="N176" s="195" t="s">
        <v>41</v>
      </c>
      <c r="O176" s="72"/>
      <c r="P176" s="196">
        <f>O176*H176</f>
        <v>0</v>
      </c>
      <c r="Q176" s="196">
        <v>1.6070000000000001E-2</v>
      </c>
      <c r="R176" s="196">
        <f>Q176*H176</f>
        <v>0.19284000000000001</v>
      </c>
      <c r="S176" s="196">
        <v>0</v>
      </c>
      <c r="T176" s="19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8" t="s">
        <v>203</v>
      </c>
      <c r="AT176" s="198" t="s">
        <v>133</v>
      </c>
      <c r="AU176" s="198" t="s">
        <v>86</v>
      </c>
      <c r="AY176" s="18" t="s">
        <v>131</v>
      </c>
      <c r="BE176" s="199">
        <f>IF(N176="základní",J176,0)</f>
        <v>0</v>
      </c>
      <c r="BF176" s="199">
        <f>IF(N176="snížená",J176,0)</f>
        <v>0</v>
      </c>
      <c r="BG176" s="199">
        <f>IF(N176="zákl. přenesená",J176,0)</f>
        <v>0</v>
      </c>
      <c r="BH176" s="199">
        <f>IF(N176="sníž. přenesená",J176,0)</f>
        <v>0</v>
      </c>
      <c r="BI176" s="199">
        <f>IF(N176="nulová",J176,0)</f>
        <v>0</v>
      </c>
      <c r="BJ176" s="18" t="s">
        <v>84</v>
      </c>
      <c r="BK176" s="199">
        <f>ROUND(I176*H176,2)</f>
        <v>0</v>
      </c>
      <c r="BL176" s="18" t="s">
        <v>203</v>
      </c>
      <c r="BM176" s="198" t="s">
        <v>686</v>
      </c>
    </row>
    <row r="177" spans="1:65" s="13" customFormat="1">
      <c r="B177" s="200"/>
      <c r="C177" s="201"/>
      <c r="D177" s="202" t="s">
        <v>140</v>
      </c>
      <c r="E177" s="203" t="s">
        <v>1</v>
      </c>
      <c r="F177" s="204" t="s">
        <v>687</v>
      </c>
      <c r="G177" s="201"/>
      <c r="H177" s="203" t="s">
        <v>1</v>
      </c>
      <c r="I177" s="205"/>
      <c r="J177" s="201"/>
      <c r="K177" s="201"/>
      <c r="L177" s="206"/>
      <c r="M177" s="207"/>
      <c r="N177" s="208"/>
      <c r="O177" s="208"/>
      <c r="P177" s="208"/>
      <c r="Q177" s="208"/>
      <c r="R177" s="208"/>
      <c r="S177" s="208"/>
      <c r="T177" s="209"/>
      <c r="AT177" s="210" t="s">
        <v>140</v>
      </c>
      <c r="AU177" s="210" t="s">
        <v>86</v>
      </c>
      <c r="AV177" s="13" t="s">
        <v>84</v>
      </c>
      <c r="AW177" s="13" t="s">
        <v>31</v>
      </c>
      <c r="AX177" s="13" t="s">
        <v>76</v>
      </c>
      <c r="AY177" s="210" t="s">
        <v>131</v>
      </c>
    </row>
    <row r="178" spans="1:65" s="13" customFormat="1">
      <c r="B178" s="200"/>
      <c r="C178" s="201"/>
      <c r="D178" s="202" t="s">
        <v>140</v>
      </c>
      <c r="E178" s="203" t="s">
        <v>1</v>
      </c>
      <c r="F178" s="204" t="s">
        <v>641</v>
      </c>
      <c r="G178" s="201"/>
      <c r="H178" s="203" t="s">
        <v>1</v>
      </c>
      <c r="I178" s="205"/>
      <c r="J178" s="201"/>
      <c r="K178" s="201"/>
      <c r="L178" s="206"/>
      <c r="M178" s="207"/>
      <c r="N178" s="208"/>
      <c r="O178" s="208"/>
      <c r="P178" s="208"/>
      <c r="Q178" s="208"/>
      <c r="R178" s="208"/>
      <c r="S178" s="208"/>
      <c r="T178" s="209"/>
      <c r="AT178" s="210" t="s">
        <v>140</v>
      </c>
      <c r="AU178" s="210" t="s">
        <v>86</v>
      </c>
      <c r="AV178" s="13" t="s">
        <v>84</v>
      </c>
      <c r="AW178" s="13" t="s">
        <v>31</v>
      </c>
      <c r="AX178" s="13" t="s">
        <v>76</v>
      </c>
      <c r="AY178" s="210" t="s">
        <v>131</v>
      </c>
    </row>
    <row r="179" spans="1:65" s="14" customFormat="1">
      <c r="B179" s="211"/>
      <c r="C179" s="212"/>
      <c r="D179" s="202" t="s">
        <v>140</v>
      </c>
      <c r="E179" s="213" t="s">
        <v>1</v>
      </c>
      <c r="F179" s="214" t="s">
        <v>8</v>
      </c>
      <c r="G179" s="212"/>
      <c r="H179" s="215">
        <v>12</v>
      </c>
      <c r="I179" s="216"/>
      <c r="J179" s="212"/>
      <c r="K179" s="212"/>
      <c r="L179" s="217"/>
      <c r="M179" s="218"/>
      <c r="N179" s="219"/>
      <c r="O179" s="219"/>
      <c r="P179" s="219"/>
      <c r="Q179" s="219"/>
      <c r="R179" s="219"/>
      <c r="S179" s="219"/>
      <c r="T179" s="220"/>
      <c r="AT179" s="221" t="s">
        <v>140</v>
      </c>
      <c r="AU179" s="221" t="s">
        <v>86</v>
      </c>
      <c r="AV179" s="14" t="s">
        <v>86</v>
      </c>
      <c r="AW179" s="14" t="s">
        <v>31</v>
      </c>
      <c r="AX179" s="14" t="s">
        <v>76</v>
      </c>
      <c r="AY179" s="221" t="s">
        <v>131</v>
      </c>
    </row>
    <row r="180" spans="1:65" s="15" customFormat="1">
      <c r="B180" s="222"/>
      <c r="C180" s="223"/>
      <c r="D180" s="202" t="s">
        <v>140</v>
      </c>
      <c r="E180" s="224" t="s">
        <v>1</v>
      </c>
      <c r="F180" s="225" t="s">
        <v>143</v>
      </c>
      <c r="G180" s="223"/>
      <c r="H180" s="226">
        <v>12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140</v>
      </c>
      <c r="AU180" s="232" t="s">
        <v>86</v>
      </c>
      <c r="AV180" s="15" t="s">
        <v>138</v>
      </c>
      <c r="AW180" s="15" t="s">
        <v>31</v>
      </c>
      <c r="AX180" s="15" t="s">
        <v>84</v>
      </c>
      <c r="AY180" s="232" t="s">
        <v>131</v>
      </c>
    </row>
    <row r="181" spans="1:65" s="2" customFormat="1" ht="16.5" customHeight="1">
      <c r="A181" s="35"/>
      <c r="B181" s="36"/>
      <c r="C181" s="187" t="s">
        <v>248</v>
      </c>
      <c r="D181" s="187" t="s">
        <v>133</v>
      </c>
      <c r="E181" s="188" t="s">
        <v>688</v>
      </c>
      <c r="F181" s="189" t="s">
        <v>689</v>
      </c>
      <c r="G181" s="190" t="s">
        <v>635</v>
      </c>
      <c r="H181" s="191">
        <v>12</v>
      </c>
      <c r="I181" s="192"/>
      <c r="J181" s="193">
        <f>ROUND(I181*H181,2)</f>
        <v>0</v>
      </c>
      <c r="K181" s="189" t="s">
        <v>137</v>
      </c>
      <c r="L181" s="40"/>
      <c r="M181" s="194" t="s">
        <v>1</v>
      </c>
      <c r="N181" s="195" t="s">
        <v>41</v>
      </c>
      <c r="O181" s="72"/>
      <c r="P181" s="196">
        <f>O181*H181</f>
        <v>0</v>
      </c>
      <c r="Q181" s="196">
        <v>5.8389999999999997E-2</v>
      </c>
      <c r="R181" s="196">
        <f>Q181*H181</f>
        <v>0.70067999999999997</v>
      </c>
      <c r="S181" s="196">
        <v>0</v>
      </c>
      <c r="T181" s="19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8" t="s">
        <v>203</v>
      </c>
      <c r="AT181" s="198" t="s">
        <v>133</v>
      </c>
      <c r="AU181" s="198" t="s">
        <v>86</v>
      </c>
      <c r="AY181" s="18" t="s">
        <v>131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8" t="s">
        <v>84</v>
      </c>
      <c r="BK181" s="199">
        <f>ROUND(I181*H181,2)</f>
        <v>0</v>
      </c>
      <c r="BL181" s="18" t="s">
        <v>203</v>
      </c>
      <c r="BM181" s="198" t="s">
        <v>690</v>
      </c>
    </row>
    <row r="182" spans="1:65" s="13" customFormat="1">
      <c r="B182" s="200"/>
      <c r="C182" s="201"/>
      <c r="D182" s="202" t="s">
        <v>140</v>
      </c>
      <c r="E182" s="203" t="s">
        <v>1</v>
      </c>
      <c r="F182" s="204" t="s">
        <v>691</v>
      </c>
      <c r="G182" s="201"/>
      <c r="H182" s="203" t="s">
        <v>1</v>
      </c>
      <c r="I182" s="205"/>
      <c r="J182" s="201"/>
      <c r="K182" s="201"/>
      <c r="L182" s="206"/>
      <c r="M182" s="207"/>
      <c r="N182" s="208"/>
      <c r="O182" s="208"/>
      <c r="P182" s="208"/>
      <c r="Q182" s="208"/>
      <c r="R182" s="208"/>
      <c r="S182" s="208"/>
      <c r="T182" s="209"/>
      <c r="AT182" s="210" t="s">
        <v>140</v>
      </c>
      <c r="AU182" s="210" t="s">
        <v>86</v>
      </c>
      <c r="AV182" s="13" t="s">
        <v>84</v>
      </c>
      <c r="AW182" s="13" t="s">
        <v>31</v>
      </c>
      <c r="AX182" s="13" t="s">
        <v>76</v>
      </c>
      <c r="AY182" s="210" t="s">
        <v>131</v>
      </c>
    </row>
    <row r="183" spans="1:65" s="13" customFormat="1">
      <c r="B183" s="200"/>
      <c r="C183" s="201"/>
      <c r="D183" s="202" t="s">
        <v>140</v>
      </c>
      <c r="E183" s="203" t="s">
        <v>1</v>
      </c>
      <c r="F183" s="204" t="s">
        <v>641</v>
      </c>
      <c r="G183" s="201"/>
      <c r="H183" s="203" t="s">
        <v>1</v>
      </c>
      <c r="I183" s="205"/>
      <c r="J183" s="201"/>
      <c r="K183" s="201"/>
      <c r="L183" s="206"/>
      <c r="M183" s="207"/>
      <c r="N183" s="208"/>
      <c r="O183" s="208"/>
      <c r="P183" s="208"/>
      <c r="Q183" s="208"/>
      <c r="R183" s="208"/>
      <c r="S183" s="208"/>
      <c r="T183" s="209"/>
      <c r="AT183" s="210" t="s">
        <v>140</v>
      </c>
      <c r="AU183" s="210" t="s">
        <v>86</v>
      </c>
      <c r="AV183" s="13" t="s">
        <v>84</v>
      </c>
      <c r="AW183" s="13" t="s">
        <v>31</v>
      </c>
      <c r="AX183" s="13" t="s">
        <v>76</v>
      </c>
      <c r="AY183" s="210" t="s">
        <v>131</v>
      </c>
    </row>
    <row r="184" spans="1:65" s="14" customFormat="1">
      <c r="B184" s="211"/>
      <c r="C184" s="212"/>
      <c r="D184" s="202" t="s">
        <v>140</v>
      </c>
      <c r="E184" s="213" t="s">
        <v>1</v>
      </c>
      <c r="F184" s="214" t="s">
        <v>8</v>
      </c>
      <c r="G184" s="212"/>
      <c r="H184" s="215">
        <v>12</v>
      </c>
      <c r="I184" s="216"/>
      <c r="J184" s="212"/>
      <c r="K184" s="212"/>
      <c r="L184" s="217"/>
      <c r="M184" s="218"/>
      <c r="N184" s="219"/>
      <c r="O184" s="219"/>
      <c r="P184" s="219"/>
      <c r="Q184" s="219"/>
      <c r="R184" s="219"/>
      <c r="S184" s="219"/>
      <c r="T184" s="220"/>
      <c r="AT184" s="221" t="s">
        <v>140</v>
      </c>
      <c r="AU184" s="221" t="s">
        <v>86</v>
      </c>
      <c r="AV184" s="14" t="s">
        <v>86</v>
      </c>
      <c r="AW184" s="14" t="s">
        <v>31</v>
      </c>
      <c r="AX184" s="14" t="s">
        <v>76</v>
      </c>
      <c r="AY184" s="221" t="s">
        <v>131</v>
      </c>
    </row>
    <row r="185" spans="1:65" s="15" customFormat="1">
      <c r="B185" s="222"/>
      <c r="C185" s="223"/>
      <c r="D185" s="202" t="s">
        <v>140</v>
      </c>
      <c r="E185" s="224" t="s">
        <v>1</v>
      </c>
      <c r="F185" s="225" t="s">
        <v>143</v>
      </c>
      <c r="G185" s="223"/>
      <c r="H185" s="226">
        <v>12</v>
      </c>
      <c r="I185" s="227"/>
      <c r="J185" s="223"/>
      <c r="K185" s="223"/>
      <c r="L185" s="228"/>
      <c r="M185" s="229"/>
      <c r="N185" s="230"/>
      <c r="O185" s="230"/>
      <c r="P185" s="230"/>
      <c r="Q185" s="230"/>
      <c r="R185" s="230"/>
      <c r="S185" s="230"/>
      <c r="T185" s="231"/>
      <c r="AT185" s="232" t="s">
        <v>140</v>
      </c>
      <c r="AU185" s="232" t="s">
        <v>86</v>
      </c>
      <c r="AV185" s="15" t="s">
        <v>138</v>
      </c>
      <c r="AW185" s="15" t="s">
        <v>31</v>
      </c>
      <c r="AX185" s="15" t="s">
        <v>84</v>
      </c>
      <c r="AY185" s="232" t="s">
        <v>131</v>
      </c>
    </row>
    <row r="186" spans="1:65" s="2" customFormat="1" ht="16.5" customHeight="1">
      <c r="A186" s="35"/>
      <c r="B186" s="36"/>
      <c r="C186" s="187" t="s">
        <v>203</v>
      </c>
      <c r="D186" s="187" t="s">
        <v>133</v>
      </c>
      <c r="E186" s="188" t="s">
        <v>692</v>
      </c>
      <c r="F186" s="189" t="s">
        <v>693</v>
      </c>
      <c r="G186" s="190" t="s">
        <v>635</v>
      </c>
      <c r="H186" s="191">
        <v>12</v>
      </c>
      <c r="I186" s="192"/>
      <c r="J186" s="193">
        <f>ROUND(I186*H186,2)</f>
        <v>0</v>
      </c>
      <c r="K186" s="189" t="s">
        <v>137</v>
      </c>
      <c r="L186" s="40"/>
      <c r="M186" s="194" t="s">
        <v>1</v>
      </c>
      <c r="N186" s="195" t="s">
        <v>41</v>
      </c>
      <c r="O186" s="72"/>
      <c r="P186" s="196">
        <f>O186*H186</f>
        <v>0</v>
      </c>
      <c r="Q186" s="196">
        <v>0</v>
      </c>
      <c r="R186" s="196">
        <f>Q186*H186</f>
        <v>0</v>
      </c>
      <c r="S186" s="196">
        <v>1.56E-3</v>
      </c>
      <c r="T186" s="197">
        <f>S186*H186</f>
        <v>1.8720000000000001E-2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8" t="s">
        <v>203</v>
      </c>
      <c r="AT186" s="198" t="s">
        <v>133</v>
      </c>
      <c r="AU186" s="198" t="s">
        <v>86</v>
      </c>
      <c r="AY186" s="18" t="s">
        <v>131</v>
      </c>
      <c r="BE186" s="199">
        <f>IF(N186="základní",J186,0)</f>
        <v>0</v>
      </c>
      <c r="BF186" s="199">
        <f>IF(N186="snížená",J186,0)</f>
        <v>0</v>
      </c>
      <c r="BG186" s="199">
        <f>IF(N186="zákl. přenesená",J186,0)</f>
        <v>0</v>
      </c>
      <c r="BH186" s="199">
        <f>IF(N186="sníž. přenesená",J186,0)</f>
        <v>0</v>
      </c>
      <c r="BI186" s="199">
        <f>IF(N186="nulová",J186,0)</f>
        <v>0</v>
      </c>
      <c r="BJ186" s="18" t="s">
        <v>84</v>
      </c>
      <c r="BK186" s="199">
        <f>ROUND(I186*H186,2)</f>
        <v>0</v>
      </c>
      <c r="BL186" s="18" t="s">
        <v>203</v>
      </c>
      <c r="BM186" s="198" t="s">
        <v>694</v>
      </c>
    </row>
    <row r="187" spans="1:65" s="13" customFormat="1">
      <c r="B187" s="200"/>
      <c r="C187" s="201"/>
      <c r="D187" s="202" t="s">
        <v>140</v>
      </c>
      <c r="E187" s="203" t="s">
        <v>1</v>
      </c>
      <c r="F187" s="204" t="s">
        <v>154</v>
      </c>
      <c r="G187" s="201"/>
      <c r="H187" s="203" t="s">
        <v>1</v>
      </c>
      <c r="I187" s="205"/>
      <c r="J187" s="201"/>
      <c r="K187" s="201"/>
      <c r="L187" s="206"/>
      <c r="M187" s="207"/>
      <c r="N187" s="208"/>
      <c r="O187" s="208"/>
      <c r="P187" s="208"/>
      <c r="Q187" s="208"/>
      <c r="R187" s="208"/>
      <c r="S187" s="208"/>
      <c r="T187" s="209"/>
      <c r="AT187" s="210" t="s">
        <v>140</v>
      </c>
      <c r="AU187" s="210" t="s">
        <v>86</v>
      </c>
      <c r="AV187" s="13" t="s">
        <v>84</v>
      </c>
      <c r="AW187" s="13" t="s">
        <v>31</v>
      </c>
      <c r="AX187" s="13" t="s">
        <v>76</v>
      </c>
      <c r="AY187" s="210" t="s">
        <v>131</v>
      </c>
    </row>
    <row r="188" spans="1:65" s="14" customFormat="1">
      <c r="B188" s="211"/>
      <c r="C188" s="212"/>
      <c r="D188" s="202" t="s">
        <v>140</v>
      </c>
      <c r="E188" s="213" t="s">
        <v>1</v>
      </c>
      <c r="F188" s="214" t="s">
        <v>138</v>
      </c>
      <c r="G188" s="212"/>
      <c r="H188" s="215">
        <v>4</v>
      </c>
      <c r="I188" s="216"/>
      <c r="J188" s="212"/>
      <c r="K188" s="212"/>
      <c r="L188" s="217"/>
      <c r="M188" s="218"/>
      <c r="N188" s="219"/>
      <c r="O188" s="219"/>
      <c r="P188" s="219"/>
      <c r="Q188" s="219"/>
      <c r="R188" s="219"/>
      <c r="S188" s="219"/>
      <c r="T188" s="220"/>
      <c r="AT188" s="221" t="s">
        <v>140</v>
      </c>
      <c r="AU188" s="221" t="s">
        <v>86</v>
      </c>
      <c r="AV188" s="14" t="s">
        <v>86</v>
      </c>
      <c r="AW188" s="14" t="s">
        <v>31</v>
      </c>
      <c r="AX188" s="14" t="s">
        <v>76</v>
      </c>
      <c r="AY188" s="221" t="s">
        <v>131</v>
      </c>
    </row>
    <row r="189" spans="1:65" s="13" customFormat="1">
      <c r="B189" s="200"/>
      <c r="C189" s="201"/>
      <c r="D189" s="202" t="s">
        <v>140</v>
      </c>
      <c r="E189" s="203" t="s">
        <v>1</v>
      </c>
      <c r="F189" s="204" t="s">
        <v>160</v>
      </c>
      <c r="G189" s="201"/>
      <c r="H189" s="203" t="s">
        <v>1</v>
      </c>
      <c r="I189" s="205"/>
      <c r="J189" s="201"/>
      <c r="K189" s="201"/>
      <c r="L189" s="206"/>
      <c r="M189" s="207"/>
      <c r="N189" s="208"/>
      <c r="O189" s="208"/>
      <c r="P189" s="208"/>
      <c r="Q189" s="208"/>
      <c r="R189" s="208"/>
      <c r="S189" s="208"/>
      <c r="T189" s="209"/>
      <c r="AT189" s="210" t="s">
        <v>140</v>
      </c>
      <c r="AU189" s="210" t="s">
        <v>86</v>
      </c>
      <c r="AV189" s="13" t="s">
        <v>84</v>
      </c>
      <c r="AW189" s="13" t="s">
        <v>31</v>
      </c>
      <c r="AX189" s="13" t="s">
        <v>76</v>
      </c>
      <c r="AY189" s="210" t="s">
        <v>131</v>
      </c>
    </row>
    <row r="190" spans="1:65" s="14" customFormat="1">
      <c r="B190" s="211"/>
      <c r="C190" s="212"/>
      <c r="D190" s="202" t="s">
        <v>140</v>
      </c>
      <c r="E190" s="213" t="s">
        <v>1</v>
      </c>
      <c r="F190" s="214" t="s">
        <v>138</v>
      </c>
      <c r="G190" s="212"/>
      <c r="H190" s="215">
        <v>4</v>
      </c>
      <c r="I190" s="216"/>
      <c r="J190" s="212"/>
      <c r="K190" s="212"/>
      <c r="L190" s="217"/>
      <c r="M190" s="218"/>
      <c r="N190" s="219"/>
      <c r="O190" s="219"/>
      <c r="P190" s="219"/>
      <c r="Q190" s="219"/>
      <c r="R190" s="219"/>
      <c r="S190" s="219"/>
      <c r="T190" s="220"/>
      <c r="AT190" s="221" t="s">
        <v>140</v>
      </c>
      <c r="AU190" s="221" t="s">
        <v>86</v>
      </c>
      <c r="AV190" s="14" t="s">
        <v>86</v>
      </c>
      <c r="AW190" s="14" t="s">
        <v>31</v>
      </c>
      <c r="AX190" s="14" t="s">
        <v>76</v>
      </c>
      <c r="AY190" s="221" t="s">
        <v>131</v>
      </c>
    </row>
    <row r="191" spans="1:65" s="13" customFormat="1">
      <c r="B191" s="200"/>
      <c r="C191" s="201"/>
      <c r="D191" s="202" t="s">
        <v>140</v>
      </c>
      <c r="E191" s="203" t="s">
        <v>1</v>
      </c>
      <c r="F191" s="204" t="s">
        <v>165</v>
      </c>
      <c r="G191" s="201"/>
      <c r="H191" s="203" t="s">
        <v>1</v>
      </c>
      <c r="I191" s="205"/>
      <c r="J191" s="201"/>
      <c r="K191" s="201"/>
      <c r="L191" s="206"/>
      <c r="M191" s="207"/>
      <c r="N191" s="208"/>
      <c r="O191" s="208"/>
      <c r="P191" s="208"/>
      <c r="Q191" s="208"/>
      <c r="R191" s="208"/>
      <c r="S191" s="208"/>
      <c r="T191" s="209"/>
      <c r="AT191" s="210" t="s">
        <v>140</v>
      </c>
      <c r="AU191" s="210" t="s">
        <v>86</v>
      </c>
      <c r="AV191" s="13" t="s">
        <v>84</v>
      </c>
      <c r="AW191" s="13" t="s">
        <v>31</v>
      </c>
      <c r="AX191" s="13" t="s">
        <v>76</v>
      </c>
      <c r="AY191" s="210" t="s">
        <v>131</v>
      </c>
    </row>
    <row r="192" spans="1:65" s="14" customFormat="1">
      <c r="B192" s="211"/>
      <c r="C192" s="212"/>
      <c r="D192" s="202" t="s">
        <v>140</v>
      </c>
      <c r="E192" s="213" t="s">
        <v>1</v>
      </c>
      <c r="F192" s="214" t="s">
        <v>138</v>
      </c>
      <c r="G192" s="212"/>
      <c r="H192" s="215">
        <v>4</v>
      </c>
      <c r="I192" s="216"/>
      <c r="J192" s="212"/>
      <c r="K192" s="212"/>
      <c r="L192" s="217"/>
      <c r="M192" s="218"/>
      <c r="N192" s="219"/>
      <c r="O192" s="219"/>
      <c r="P192" s="219"/>
      <c r="Q192" s="219"/>
      <c r="R192" s="219"/>
      <c r="S192" s="219"/>
      <c r="T192" s="220"/>
      <c r="AT192" s="221" t="s">
        <v>140</v>
      </c>
      <c r="AU192" s="221" t="s">
        <v>86</v>
      </c>
      <c r="AV192" s="14" t="s">
        <v>86</v>
      </c>
      <c r="AW192" s="14" t="s">
        <v>31</v>
      </c>
      <c r="AX192" s="14" t="s">
        <v>76</v>
      </c>
      <c r="AY192" s="221" t="s">
        <v>131</v>
      </c>
    </row>
    <row r="193" spans="1:65" s="15" customFormat="1">
      <c r="B193" s="222"/>
      <c r="C193" s="223"/>
      <c r="D193" s="202" t="s">
        <v>140</v>
      </c>
      <c r="E193" s="224" t="s">
        <v>1</v>
      </c>
      <c r="F193" s="225" t="s">
        <v>143</v>
      </c>
      <c r="G193" s="223"/>
      <c r="H193" s="226">
        <v>12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AT193" s="232" t="s">
        <v>140</v>
      </c>
      <c r="AU193" s="232" t="s">
        <v>86</v>
      </c>
      <c r="AV193" s="15" t="s">
        <v>138</v>
      </c>
      <c r="AW193" s="15" t="s">
        <v>31</v>
      </c>
      <c r="AX193" s="15" t="s">
        <v>84</v>
      </c>
      <c r="AY193" s="232" t="s">
        <v>131</v>
      </c>
    </row>
    <row r="194" spans="1:65" s="2" customFormat="1" ht="16.5" customHeight="1">
      <c r="A194" s="35"/>
      <c r="B194" s="36"/>
      <c r="C194" s="187" t="s">
        <v>262</v>
      </c>
      <c r="D194" s="187" t="s">
        <v>133</v>
      </c>
      <c r="E194" s="188" t="s">
        <v>695</v>
      </c>
      <c r="F194" s="189" t="s">
        <v>696</v>
      </c>
      <c r="G194" s="190" t="s">
        <v>635</v>
      </c>
      <c r="H194" s="191">
        <v>12</v>
      </c>
      <c r="I194" s="192"/>
      <c r="J194" s="193">
        <f>ROUND(I194*H194,2)</f>
        <v>0</v>
      </c>
      <c r="K194" s="189" t="s">
        <v>137</v>
      </c>
      <c r="L194" s="40"/>
      <c r="M194" s="194" t="s">
        <v>1</v>
      </c>
      <c r="N194" s="195" t="s">
        <v>41</v>
      </c>
      <c r="O194" s="72"/>
      <c r="P194" s="196">
        <f>O194*H194</f>
        <v>0</v>
      </c>
      <c r="Q194" s="196">
        <v>1.8400000000000001E-3</v>
      </c>
      <c r="R194" s="196">
        <f>Q194*H194</f>
        <v>2.2080000000000002E-2</v>
      </c>
      <c r="S194" s="196">
        <v>0</v>
      </c>
      <c r="T194" s="19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8" t="s">
        <v>203</v>
      </c>
      <c r="AT194" s="198" t="s">
        <v>133</v>
      </c>
      <c r="AU194" s="198" t="s">
        <v>86</v>
      </c>
      <c r="AY194" s="18" t="s">
        <v>131</v>
      </c>
      <c r="BE194" s="199">
        <f>IF(N194="základní",J194,0)</f>
        <v>0</v>
      </c>
      <c r="BF194" s="199">
        <f>IF(N194="snížená",J194,0)</f>
        <v>0</v>
      </c>
      <c r="BG194" s="199">
        <f>IF(N194="zákl. přenesená",J194,0)</f>
        <v>0</v>
      </c>
      <c r="BH194" s="199">
        <f>IF(N194="sníž. přenesená",J194,0)</f>
        <v>0</v>
      </c>
      <c r="BI194" s="199">
        <f>IF(N194="nulová",J194,0)</f>
        <v>0</v>
      </c>
      <c r="BJ194" s="18" t="s">
        <v>84</v>
      </c>
      <c r="BK194" s="199">
        <f>ROUND(I194*H194,2)</f>
        <v>0</v>
      </c>
      <c r="BL194" s="18" t="s">
        <v>203</v>
      </c>
      <c r="BM194" s="198" t="s">
        <v>697</v>
      </c>
    </row>
    <row r="195" spans="1:65" s="13" customFormat="1">
      <c r="B195" s="200"/>
      <c r="C195" s="201"/>
      <c r="D195" s="202" t="s">
        <v>140</v>
      </c>
      <c r="E195" s="203" t="s">
        <v>1</v>
      </c>
      <c r="F195" s="204" t="s">
        <v>683</v>
      </c>
      <c r="G195" s="201"/>
      <c r="H195" s="203" t="s">
        <v>1</v>
      </c>
      <c r="I195" s="205"/>
      <c r="J195" s="201"/>
      <c r="K195" s="201"/>
      <c r="L195" s="206"/>
      <c r="M195" s="207"/>
      <c r="N195" s="208"/>
      <c r="O195" s="208"/>
      <c r="P195" s="208"/>
      <c r="Q195" s="208"/>
      <c r="R195" s="208"/>
      <c r="S195" s="208"/>
      <c r="T195" s="209"/>
      <c r="AT195" s="210" t="s">
        <v>140</v>
      </c>
      <c r="AU195" s="210" t="s">
        <v>86</v>
      </c>
      <c r="AV195" s="13" t="s">
        <v>84</v>
      </c>
      <c r="AW195" s="13" t="s">
        <v>31</v>
      </c>
      <c r="AX195" s="13" t="s">
        <v>76</v>
      </c>
      <c r="AY195" s="210" t="s">
        <v>131</v>
      </c>
    </row>
    <row r="196" spans="1:65" s="13" customFormat="1">
      <c r="B196" s="200"/>
      <c r="C196" s="201"/>
      <c r="D196" s="202" t="s">
        <v>140</v>
      </c>
      <c r="E196" s="203" t="s">
        <v>1</v>
      </c>
      <c r="F196" s="204" t="s">
        <v>641</v>
      </c>
      <c r="G196" s="201"/>
      <c r="H196" s="203" t="s">
        <v>1</v>
      </c>
      <c r="I196" s="205"/>
      <c r="J196" s="201"/>
      <c r="K196" s="201"/>
      <c r="L196" s="206"/>
      <c r="M196" s="207"/>
      <c r="N196" s="208"/>
      <c r="O196" s="208"/>
      <c r="P196" s="208"/>
      <c r="Q196" s="208"/>
      <c r="R196" s="208"/>
      <c r="S196" s="208"/>
      <c r="T196" s="209"/>
      <c r="AT196" s="210" t="s">
        <v>140</v>
      </c>
      <c r="AU196" s="210" t="s">
        <v>86</v>
      </c>
      <c r="AV196" s="13" t="s">
        <v>84</v>
      </c>
      <c r="AW196" s="13" t="s">
        <v>31</v>
      </c>
      <c r="AX196" s="13" t="s">
        <v>76</v>
      </c>
      <c r="AY196" s="210" t="s">
        <v>131</v>
      </c>
    </row>
    <row r="197" spans="1:65" s="14" customFormat="1">
      <c r="B197" s="211"/>
      <c r="C197" s="212"/>
      <c r="D197" s="202" t="s">
        <v>140</v>
      </c>
      <c r="E197" s="213" t="s">
        <v>1</v>
      </c>
      <c r="F197" s="214" t="s">
        <v>8</v>
      </c>
      <c r="G197" s="212"/>
      <c r="H197" s="215">
        <v>12</v>
      </c>
      <c r="I197" s="216"/>
      <c r="J197" s="212"/>
      <c r="K197" s="212"/>
      <c r="L197" s="217"/>
      <c r="M197" s="218"/>
      <c r="N197" s="219"/>
      <c r="O197" s="219"/>
      <c r="P197" s="219"/>
      <c r="Q197" s="219"/>
      <c r="R197" s="219"/>
      <c r="S197" s="219"/>
      <c r="T197" s="220"/>
      <c r="AT197" s="221" t="s">
        <v>140</v>
      </c>
      <c r="AU197" s="221" t="s">
        <v>86</v>
      </c>
      <c r="AV197" s="14" t="s">
        <v>86</v>
      </c>
      <c r="AW197" s="14" t="s">
        <v>31</v>
      </c>
      <c r="AX197" s="14" t="s">
        <v>76</v>
      </c>
      <c r="AY197" s="221" t="s">
        <v>131</v>
      </c>
    </row>
    <row r="198" spans="1:65" s="15" customFormat="1">
      <c r="B198" s="222"/>
      <c r="C198" s="223"/>
      <c r="D198" s="202" t="s">
        <v>140</v>
      </c>
      <c r="E198" s="224" t="s">
        <v>1</v>
      </c>
      <c r="F198" s="225" t="s">
        <v>143</v>
      </c>
      <c r="G198" s="223"/>
      <c r="H198" s="226">
        <v>12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AT198" s="232" t="s">
        <v>140</v>
      </c>
      <c r="AU198" s="232" t="s">
        <v>86</v>
      </c>
      <c r="AV198" s="15" t="s">
        <v>138</v>
      </c>
      <c r="AW198" s="15" t="s">
        <v>31</v>
      </c>
      <c r="AX198" s="15" t="s">
        <v>84</v>
      </c>
      <c r="AY198" s="232" t="s">
        <v>131</v>
      </c>
    </row>
    <row r="199" spans="1:65" s="2" customFormat="1" ht="16.5" customHeight="1">
      <c r="A199" s="35"/>
      <c r="B199" s="36"/>
      <c r="C199" s="187" t="s">
        <v>272</v>
      </c>
      <c r="D199" s="187" t="s">
        <v>133</v>
      </c>
      <c r="E199" s="188" t="s">
        <v>698</v>
      </c>
      <c r="F199" s="189" t="s">
        <v>696</v>
      </c>
      <c r="G199" s="190" t="s">
        <v>635</v>
      </c>
      <c r="H199" s="191">
        <v>12</v>
      </c>
      <c r="I199" s="192"/>
      <c r="J199" s="193">
        <f>ROUND(I199*H199,2)</f>
        <v>0</v>
      </c>
      <c r="K199" s="189" t="s">
        <v>195</v>
      </c>
      <c r="L199" s="40"/>
      <c r="M199" s="194" t="s">
        <v>1</v>
      </c>
      <c r="N199" s="195" t="s">
        <v>41</v>
      </c>
      <c r="O199" s="72"/>
      <c r="P199" s="196">
        <f>O199*H199</f>
        <v>0</v>
      </c>
      <c r="Q199" s="196">
        <v>1.8400000000000001E-3</v>
      </c>
      <c r="R199" s="196">
        <f>Q199*H199</f>
        <v>2.2080000000000002E-2</v>
      </c>
      <c r="S199" s="196">
        <v>0</v>
      </c>
      <c r="T199" s="19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8" t="s">
        <v>203</v>
      </c>
      <c r="AT199" s="198" t="s">
        <v>133</v>
      </c>
      <c r="AU199" s="198" t="s">
        <v>86</v>
      </c>
      <c r="AY199" s="18" t="s">
        <v>131</v>
      </c>
      <c r="BE199" s="199">
        <f>IF(N199="základní",J199,0)</f>
        <v>0</v>
      </c>
      <c r="BF199" s="199">
        <f>IF(N199="snížená",J199,0)</f>
        <v>0</v>
      </c>
      <c r="BG199" s="199">
        <f>IF(N199="zákl. přenesená",J199,0)</f>
        <v>0</v>
      </c>
      <c r="BH199" s="199">
        <f>IF(N199="sníž. přenesená",J199,0)</f>
        <v>0</v>
      </c>
      <c r="BI199" s="199">
        <f>IF(N199="nulová",J199,0)</f>
        <v>0</v>
      </c>
      <c r="BJ199" s="18" t="s">
        <v>84</v>
      </c>
      <c r="BK199" s="199">
        <f>ROUND(I199*H199,2)</f>
        <v>0</v>
      </c>
      <c r="BL199" s="18" t="s">
        <v>203</v>
      </c>
      <c r="BM199" s="198" t="s">
        <v>699</v>
      </c>
    </row>
    <row r="200" spans="1:65" s="13" customFormat="1">
      <c r="B200" s="200"/>
      <c r="C200" s="201"/>
      <c r="D200" s="202" t="s">
        <v>140</v>
      </c>
      <c r="E200" s="203" t="s">
        <v>1</v>
      </c>
      <c r="F200" s="204" t="s">
        <v>687</v>
      </c>
      <c r="G200" s="201"/>
      <c r="H200" s="203" t="s">
        <v>1</v>
      </c>
      <c r="I200" s="205"/>
      <c r="J200" s="201"/>
      <c r="K200" s="201"/>
      <c r="L200" s="206"/>
      <c r="M200" s="207"/>
      <c r="N200" s="208"/>
      <c r="O200" s="208"/>
      <c r="P200" s="208"/>
      <c r="Q200" s="208"/>
      <c r="R200" s="208"/>
      <c r="S200" s="208"/>
      <c r="T200" s="209"/>
      <c r="AT200" s="210" t="s">
        <v>140</v>
      </c>
      <c r="AU200" s="210" t="s">
        <v>86</v>
      </c>
      <c r="AV200" s="13" t="s">
        <v>84</v>
      </c>
      <c r="AW200" s="13" t="s">
        <v>31</v>
      </c>
      <c r="AX200" s="13" t="s">
        <v>76</v>
      </c>
      <c r="AY200" s="210" t="s">
        <v>131</v>
      </c>
    </row>
    <row r="201" spans="1:65" s="13" customFormat="1">
      <c r="B201" s="200"/>
      <c r="C201" s="201"/>
      <c r="D201" s="202" t="s">
        <v>140</v>
      </c>
      <c r="E201" s="203" t="s">
        <v>1</v>
      </c>
      <c r="F201" s="204" t="s">
        <v>641</v>
      </c>
      <c r="G201" s="201"/>
      <c r="H201" s="203" t="s">
        <v>1</v>
      </c>
      <c r="I201" s="205"/>
      <c r="J201" s="201"/>
      <c r="K201" s="201"/>
      <c r="L201" s="206"/>
      <c r="M201" s="207"/>
      <c r="N201" s="208"/>
      <c r="O201" s="208"/>
      <c r="P201" s="208"/>
      <c r="Q201" s="208"/>
      <c r="R201" s="208"/>
      <c r="S201" s="208"/>
      <c r="T201" s="209"/>
      <c r="AT201" s="210" t="s">
        <v>140</v>
      </c>
      <c r="AU201" s="210" t="s">
        <v>86</v>
      </c>
      <c r="AV201" s="13" t="s">
        <v>84</v>
      </c>
      <c r="AW201" s="13" t="s">
        <v>31</v>
      </c>
      <c r="AX201" s="13" t="s">
        <v>76</v>
      </c>
      <c r="AY201" s="210" t="s">
        <v>131</v>
      </c>
    </row>
    <row r="202" spans="1:65" s="14" customFormat="1">
      <c r="B202" s="211"/>
      <c r="C202" s="212"/>
      <c r="D202" s="202" t="s">
        <v>140</v>
      </c>
      <c r="E202" s="213" t="s">
        <v>1</v>
      </c>
      <c r="F202" s="214" t="s">
        <v>8</v>
      </c>
      <c r="G202" s="212"/>
      <c r="H202" s="215">
        <v>12</v>
      </c>
      <c r="I202" s="216"/>
      <c r="J202" s="212"/>
      <c r="K202" s="212"/>
      <c r="L202" s="217"/>
      <c r="M202" s="218"/>
      <c r="N202" s="219"/>
      <c r="O202" s="219"/>
      <c r="P202" s="219"/>
      <c r="Q202" s="219"/>
      <c r="R202" s="219"/>
      <c r="S202" s="219"/>
      <c r="T202" s="220"/>
      <c r="AT202" s="221" t="s">
        <v>140</v>
      </c>
      <c r="AU202" s="221" t="s">
        <v>86</v>
      </c>
      <c r="AV202" s="14" t="s">
        <v>86</v>
      </c>
      <c r="AW202" s="14" t="s">
        <v>31</v>
      </c>
      <c r="AX202" s="14" t="s">
        <v>76</v>
      </c>
      <c r="AY202" s="221" t="s">
        <v>131</v>
      </c>
    </row>
    <row r="203" spans="1:65" s="15" customFormat="1">
      <c r="B203" s="222"/>
      <c r="C203" s="223"/>
      <c r="D203" s="202" t="s">
        <v>140</v>
      </c>
      <c r="E203" s="224" t="s">
        <v>1</v>
      </c>
      <c r="F203" s="225" t="s">
        <v>143</v>
      </c>
      <c r="G203" s="223"/>
      <c r="H203" s="226">
        <v>12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AT203" s="232" t="s">
        <v>140</v>
      </c>
      <c r="AU203" s="232" t="s">
        <v>86</v>
      </c>
      <c r="AV203" s="15" t="s">
        <v>138</v>
      </c>
      <c r="AW203" s="15" t="s">
        <v>31</v>
      </c>
      <c r="AX203" s="15" t="s">
        <v>84</v>
      </c>
      <c r="AY203" s="232" t="s">
        <v>131</v>
      </c>
    </row>
    <row r="204" spans="1:65" s="2" customFormat="1" ht="16.5" customHeight="1">
      <c r="A204" s="35"/>
      <c r="B204" s="36"/>
      <c r="C204" s="187" t="s">
        <v>286</v>
      </c>
      <c r="D204" s="187" t="s">
        <v>133</v>
      </c>
      <c r="E204" s="188" t="s">
        <v>700</v>
      </c>
      <c r="F204" s="189" t="s">
        <v>701</v>
      </c>
      <c r="G204" s="190" t="s">
        <v>635</v>
      </c>
      <c r="H204" s="191">
        <v>12</v>
      </c>
      <c r="I204" s="192"/>
      <c r="J204" s="193">
        <f>ROUND(I204*H204,2)</f>
        <v>0</v>
      </c>
      <c r="K204" s="189" t="s">
        <v>137</v>
      </c>
      <c r="L204" s="40"/>
      <c r="M204" s="194" t="s">
        <v>1</v>
      </c>
      <c r="N204" s="195" t="s">
        <v>41</v>
      </c>
      <c r="O204" s="72"/>
      <c r="P204" s="196">
        <f>O204*H204</f>
        <v>0</v>
      </c>
      <c r="Q204" s="196">
        <v>2.9399999999999999E-3</v>
      </c>
      <c r="R204" s="196">
        <f>Q204*H204</f>
        <v>3.5279999999999999E-2</v>
      </c>
      <c r="S204" s="196">
        <v>0</v>
      </c>
      <c r="T204" s="19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8" t="s">
        <v>203</v>
      </c>
      <c r="AT204" s="198" t="s">
        <v>133</v>
      </c>
      <c r="AU204" s="198" t="s">
        <v>86</v>
      </c>
      <c r="AY204" s="18" t="s">
        <v>131</v>
      </c>
      <c r="BE204" s="199">
        <f>IF(N204="základní",J204,0)</f>
        <v>0</v>
      </c>
      <c r="BF204" s="199">
        <f>IF(N204="snížená",J204,0)</f>
        <v>0</v>
      </c>
      <c r="BG204" s="199">
        <f>IF(N204="zákl. přenesená",J204,0)</f>
        <v>0</v>
      </c>
      <c r="BH204" s="199">
        <f>IF(N204="sníž. přenesená",J204,0)</f>
        <v>0</v>
      </c>
      <c r="BI204" s="199">
        <f>IF(N204="nulová",J204,0)</f>
        <v>0</v>
      </c>
      <c r="BJ204" s="18" t="s">
        <v>84</v>
      </c>
      <c r="BK204" s="199">
        <f>ROUND(I204*H204,2)</f>
        <v>0</v>
      </c>
      <c r="BL204" s="18" t="s">
        <v>203</v>
      </c>
      <c r="BM204" s="198" t="s">
        <v>702</v>
      </c>
    </row>
    <row r="205" spans="1:65" s="13" customFormat="1">
      <c r="B205" s="200"/>
      <c r="C205" s="201"/>
      <c r="D205" s="202" t="s">
        <v>140</v>
      </c>
      <c r="E205" s="203" t="s">
        <v>1</v>
      </c>
      <c r="F205" s="204" t="s">
        <v>703</v>
      </c>
      <c r="G205" s="201"/>
      <c r="H205" s="203" t="s">
        <v>1</v>
      </c>
      <c r="I205" s="205"/>
      <c r="J205" s="201"/>
      <c r="K205" s="201"/>
      <c r="L205" s="206"/>
      <c r="M205" s="207"/>
      <c r="N205" s="208"/>
      <c r="O205" s="208"/>
      <c r="P205" s="208"/>
      <c r="Q205" s="208"/>
      <c r="R205" s="208"/>
      <c r="S205" s="208"/>
      <c r="T205" s="209"/>
      <c r="AT205" s="210" t="s">
        <v>140</v>
      </c>
      <c r="AU205" s="210" t="s">
        <v>86</v>
      </c>
      <c r="AV205" s="13" t="s">
        <v>84</v>
      </c>
      <c r="AW205" s="13" t="s">
        <v>31</v>
      </c>
      <c r="AX205" s="13" t="s">
        <v>76</v>
      </c>
      <c r="AY205" s="210" t="s">
        <v>131</v>
      </c>
    </row>
    <row r="206" spans="1:65" s="13" customFormat="1">
      <c r="B206" s="200"/>
      <c r="C206" s="201"/>
      <c r="D206" s="202" t="s">
        <v>140</v>
      </c>
      <c r="E206" s="203" t="s">
        <v>1</v>
      </c>
      <c r="F206" s="204" t="s">
        <v>641</v>
      </c>
      <c r="G206" s="201"/>
      <c r="H206" s="203" t="s">
        <v>1</v>
      </c>
      <c r="I206" s="205"/>
      <c r="J206" s="201"/>
      <c r="K206" s="201"/>
      <c r="L206" s="206"/>
      <c r="M206" s="207"/>
      <c r="N206" s="208"/>
      <c r="O206" s="208"/>
      <c r="P206" s="208"/>
      <c r="Q206" s="208"/>
      <c r="R206" s="208"/>
      <c r="S206" s="208"/>
      <c r="T206" s="209"/>
      <c r="AT206" s="210" t="s">
        <v>140</v>
      </c>
      <c r="AU206" s="210" t="s">
        <v>86</v>
      </c>
      <c r="AV206" s="13" t="s">
        <v>84</v>
      </c>
      <c r="AW206" s="13" t="s">
        <v>31</v>
      </c>
      <c r="AX206" s="13" t="s">
        <v>76</v>
      </c>
      <c r="AY206" s="210" t="s">
        <v>131</v>
      </c>
    </row>
    <row r="207" spans="1:65" s="14" customFormat="1">
      <c r="B207" s="211"/>
      <c r="C207" s="212"/>
      <c r="D207" s="202" t="s">
        <v>140</v>
      </c>
      <c r="E207" s="213" t="s">
        <v>1</v>
      </c>
      <c r="F207" s="214" t="s">
        <v>8</v>
      </c>
      <c r="G207" s="212"/>
      <c r="H207" s="215">
        <v>12</v>
      </c>
      <c r="I207" s="216"/>
      <c r="J207" s="212"/>
      <c r="K207" s="212"/>
      <c r="L207" s="217"/>
      <c r="M207" s="218"/>
      <c r="N207" s="219"/>
      <c r="O207" s="219"/>
      <c r="P207" s="219"/>
      <c r="Q207" s="219"/>
      <c r="R207" s="219"/>
      <c r="S207" s="219"/>
      <c r="T207" s="220"/>
      <c r="AT207" s="221" t="s">
        <v>140</v>
      </c>
      <c r="AU207" s="221" t="s">
        <v>86</v>
      </c>
      <c r="AV207" s="14" t="s">
        <v>86</v>
      </c>
      <c r="AW207" s="14" t="s">
        <v>31</v>
      </c>
      <c r="AX207" s="14" t="s">
        <v>76</v>
      </c>
      <c r="AY207" s="221" t="s">
        <v>131</v>
      </c>
    </row>
    <row r="208" spans="1:65" s="15" customFormat="1">
      <c r="B208" s="222"/>
      <c r="C208" s="223"/>
      <c r="D208" s="202" t="s">
        <v>140</v>
      </c>
      <c r="E208" s="224" t="s">
        <v>1</v>
      </c>
      <c r="F208" s="225" t="s">
        <v>143</v>
      </c>
      <c r="G208" s="223"/>
      <c r="H208" s="226">
        <v>12</v>
      </c>
      <c r="I208" s="227"/>
      <c r="J208" s="223"/>
      <c r="K208" s="223"/>
      <c r="L208" s="228"/>
      <c r="M208" s="229"/>
      <c r="N208" s="230"/>
      <c r="O208" s="230"/>
      <c r="P208" s="230"/>
      <c r="Q208" s="230"/>
      <c r="R208" s="230"/>
      <c r="S208" s="230"/>
      <c r="T208" s="231"/>
      <c r="AT208" s="232" t="s">
        <v>140</v>
      </c>
      <c r="AU208" s="232" t="s">
        <v>86</v>
      </c>
      <c r="AV208" s="15" t="s">
        <v>138</v>
      </c>
      <c r="AW208" s="15" t="s">
        <v>31</v>
      </c>
      <c r="AX208" s="15" t="s">
        <v>84</v>
      </c>
      <c r="AY208" s="232" t="s">
        <v>131</v>
      </c>
    </row>
    <row r="209" spans="1:65" s="2" customFormat="1" ht="16.5" customHeight="1">
      <c r="A209" s="35"/>
      <c r="B209" s="36"/>
      <c r="C209" s="187" t="s">
        <v>433</v>
      </c>
      <c r="D209" s="187" t="s">
        <v>133</v>
      </c>
      <c r="E209" s="188" t="s">
        <v>704</v>
      </c>
      <c r="F209" s="189" t="s">
        <v>705</v>
      </c>
      <c r="G209" s="190" t="s">
        <v>194</v>
      </c>
      <c r="H209" s="191">
        <v>4</v>
      </c>
      <c r="I209" s="192"/>
      <c r="J209" s="193">
        <f>ROUND(I209*H209,2)</f>
        <v>0</v>
      </c>
      <c r="K209" s="189" t="s">
        <v>195</v>
      </c>
      <c r="L209" s="40"/>
      <c r="M209" s="194" t="s">
        <v>1</v>
      </c>
      <c r="N209" s="195" t="s">
        <v>41</v>
      </c>
      <c r="O209" s="72"/>
      <c r="P209" s="196">
        <f>O209*H209</f>
        <v>0</v>
      </c>
      <c r="Q209" s="196">
        <v>0</v>
      </c>
      <c r="R209" s="196">
        <f>Q209*H209</f>
        <v>0</v>
      </c>
      <c r="S209" s="196">
        <v>0</v>
      </c>
      <c r="T209" s="19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8" t="s">
        <v>203</v>
      </c>
      <c r="AT209" s="198" t="s">
        <v>133</v>
      </c>
      <c r="AU209" s="198" t="s">
        <v>86</v>
      </c>
      <c r="AY209" s="18" t="s">
        <v>131</v>
      </c>
      <c r="BE209" s="199">
        <f>IF(N209="základní",J209,0)</f>
        <v>0</v>
      </c>
      <c r="BF209" s="199">
        <f>IF(N209="snížená",J209,0)</f>
        <v>0</v>
      </c>
      <c r="BG209" s="199">
        <f>IF(N209="zákl. přenesená",J209,0)</f>
        <v>0</v>
      </c>
      <c r="BH209" s="199">
        <f>IF(N209="sníž. přenesená",J209,0)</f>
        <v>0</v>
      </c>
      <c r="BI209" s="199">
        <f>IF(N209="nulová",J209,0)</f>
        <v>0</v>
      </c>
      <c r="BJ209" s="18" t="s">
        <v>84</v>
      </c>
      <c r="BK209" s="199">
        <f>ROUND(I209*H209,2)</f>
        <v>0</v>
      </c>
      <c r="BL209" s="18" t="s">
        <v>203</v>
      </c>
      <c r="BM209" s="198" t="s">
        <v>706</v>
      </c>
    </row>
    <row r="210" spans="1:65" s="13" customFormat="1">
      <c r="B210" s="200"/>
      <c r="C210" s="201"/>
      <c r="D210" s="202" t="s">
        <v>140</v>
      </c>
      <c r="E210" s="203" t="s">
        <v>1</v>
      </c>
      <c r="F210" s="204" t="s">
        <v>707</v>
      </c>
      <c r="G210" s="201"/>
      <c r="H210" s="203" t="s">
        <v>1</v>
      </c>
      <c r="I210" s="205"/>
      <c r="J210" s="201"/>
      <c r="K210" s="201"/>
      <c r="L210" s="206"/>
      <c r="M210" s="207"/>
      <c r="N210" s="208"/>
      <c r="O210" s="208"/>
      <c r="P210" s="208"/>
      <c r="Q210" s="208"/>
      <c r="R210" s="208"/>
      <c r="S210" s="208"/>
      <c r="T210" s="209"/>
      <c r="AT210" s="210" t="s">
        <v>140</v>
      </c>
      <c r="AU210" s="210" t="s">
        <v>86</v>
      </c>
      <c r="AV210" s="13" t="s">
        <v>84</v>
      </c>
      <c r="AW210" s="13" t="s">
        <v>31</v>
      </c>
      <c r="AX210" s="13" t="s">
        <v>76</v>
      </c>
      <c r="AY210" s="210" t="s">
        <v>131</v>
      </c>
    </row>
    <row r="211" spans="1:65" s="13" customFormat="1">
      <c r="B211" s="200"/>
      <c r="C211" s="201"/>
      <c r="D211" s="202" t="s">
        <v>140</v>
      </c>
      <c r="E211" s="203" t="s">
        <v>1</v>
      </c>
      <c r="F211" s="204" t="s">
        <v>641</v>
      </c>
      <c r="G211" s="201"/>
      <c r="H211" s="203" t="s">
        <v>1</v>
      </c>
      <c r="I211" s="205"/>
      <c r="J211" s="201"/>
      <c r="K211" s="201"/>
      <c r="L211" s="206"/>
      <c r="M211" s="207"/>
      <c r="N211" s="208"/>
      <c r="O211" s="208"/>
      <c r="P211" s="208"/>
      <c r="Q211" s="208"/>
      <c r="R211" s="208"/>
      <c r="S211" s="208"/>
      <c r="T211" s="209"/>
      <c r="AT211" s="210" t="s">
        <v>140</v>
      </c>
      <c r="AU211" s="210" t="s">
        <v>86</v>
      </c>
      <c r="AV211" s="13" t="s">
        <v>84</v>
      </c>
      <c r="AW211" s="13" t="s">
        <v>31</v>
      </c>
      <c r="AX211" s="13" t="s">
        <v>76</v>
      </c>
      <c r="AY211" s="210" t="s">
        <v>131</v>
      </c>
    </row>
    <row r="212" spans="1:65" s="14" customFormat="1">
      <c r="B212" s="211"/>
      <c r="C212" s="212"/>
      <c r="D212" s="202" t="s">
        <v>140</v>
      </c>
      <c r="E212" s="213" t="s">
        <v>1</v>
      </c>
      <c r="F212" s="214" t="s">
        <v>138</v>
      </c>
      <c r="G212" s="212"/>
      <c r="H212" s="215">
        <v>4</v>
      </c>
      <c r="I212" s="216"/>
      <c r="J212" s="212"/>
      <c r="K212" s="212"/>
      <c r="L212" s="217"/>
      <c r="M212" s="218"/>
      <c r="N212" s="219"/>
      <c r="O212" s="219"/>
      <c r="P212" s="219"/>
      <c r="Q212" s="219"/>
      <c r="R212" s="219"/>
      <c r="S212" s="219"/>
      <c r="T212" s="220"/>
      <c r="AT212" s="221" t="s">
        <v>140</v>
      </c>
      <c r="AU212" s="221" t="s">
        <v>86</v>
      </c>
      <c r="AV212" s="14" t="s">
        <v>86</v>
      </c>
      <c r="AW212" s="14" t="s">
        <v>31</v>
      </c>
      <c r="AX212" s="14" t="s">
        <v>76</v>
      </c>
      <c r="AY212" s="221" t="s">
        <v>131</v>
      </c>
    </row>
    <row r="213" spans="1:65" s="15" customFormat="1">
      <c r="B213" s="222"/>
      <c r="C213" s="223"/>
      <c r="D213" s="202" t="s">
        <v>140</v>
      </c>
      <c r="E213" s="224" t="s">
        <v>1</v>
      </c>
      <c r="F213" s="225" t="s">
        <v>143</v>
      </c>
      <c r="G213" s="223"/>
      <c r="H213" s="226">
        <v>4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140</v>
      </c>
      <c r="AU213" s="232" t="s">
        <v>86</v>
      </c>
      <c r="AV213" s="15" t="s">
        <v>138</v>
      </c>
      <c r="AW213" s="15" t="s">
        <v>31</v>
      </c>
      <c r="AX213" s="15" t="s">
        <v>84</v>
      </c>
      <c r="AY213" s="232" t="s">
        <v>131</v>
      </c>
    </row>
    <row r="214" spans="1:65" s="2" customFormat="1" ht="16.5" customHeight="1">
      <c r="A214" s="35"/>
      <c r="B214" s="36"/>
      <c r="C214" s="187" t="s">
        <v>7</v>
      </c>
      <c r="D214" s="187" t="s">
        <v>133</v>
      </c>
      <c r="E214" s="188" t="s">
        <v>708</v>
      </c>
      <c r="F214" s="189" t="s">
        <v>709</v>
      </c>
      <c r="G214" s="190" t="s">
        <v>194</v>
      </c>
      <c r="H214" s="191">
        <v>12</v>
      </c>
      <c r="I214" s="192"/>
      <c r="J214" s="193">
        <f>ROUND(I214*H214,2)</f>
        <v>0</v>
      </c>
      <c r="K214" s="189" t="s">
        <v>195</v>
      </c>
      <c r="L214" s="40"/>
      <c r="M214" s="194" t="s">
        <v>1</v>
      </c>
      <c r="N214" s="195" t="s">
        <v>41</v>
      </c>
      <c r="O214" s="72"/>
      <c r="P214" s="196">
        <f>O214*H214</f>
        <v>0</v>
      </c>
      <c r="Q214" s="196">
        <v>0</v>
      </c>
      <c r="R214" s="196">
        <f>Q214*H214</f>
        <v>0</v>
      </c>
      <c r="S214" s="196">
        <v>0</v>
      </c>
      <c r="T214" s="19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8" t="s">
        <v>203</v>
      </c>
      <c r="AT214" s="198" t="s">
        <v>133</v>
      </c>
      <c r="AU214" s="198" t="s">
        <v>86</v>
      </c>
      <c r="AY214" s="18" t="s">
        <v>131</v>
      </c>
      <c r="BE214" s="199">
        <f>IF(N214="základní",J214,0)</f>
        <v>0</v>
      </c>
      <c r="BF214" s="199">
        <f>IF(N214="snížená",J214,0)</f>
        <v>0</v>
      </c>
      <c r="BG214" s="199">
        <f>IF(N214="zákl. přenesená",J214,0)</f>
        <v>0</v>
      </c>
      <c r="BH214" s="199">
        <f>IF(N214="sníž. přenesená",J214,0)</f>
        <v>0</v>
      </c>
      <c r="BI214" s="199">
        <f>IF(N214="nulová",J214,0)</f>
        <v>0</v>
      </c>
      <c r="BJ214" s="18" t="s">
        <v>84</v>
      </c>
      <c r="BK214" s="199">
        <f>ROUND(I214*H214,2)</f>
        <v>0</v>
      </c>
      <c r="BL214" s="18" t="s">
        <v>203</v>
      </c>
      <c r="BM214" s="198" t="s">
        <v>710</v>
      </c>
    </row>
    <row r="215" spans="1:65" s="13" customFormat="1">
      <c r="B215" s="200"/>
      <c r="C215" s="201"/>
      <c r="D215" s="202" t="s">
        <v>140</v>
      </c>
      <c r="E215" s="203" t="s">
        <v>1</v>
      </c>
      <c r="F215" s="204" t="s">
        <v>711</v>
      </c>
      <c r="G215" s="201"/>
      <c r="H215" s="203" t="s">
        <v>1</v>
      </c>
      <c r="I215" s="205"/>
      <c r="J215" s="201"/>
      <c r="K215" s="201"/>
      <c r="L215" s="206"/>
      <c r="M215" s="207"/>
      <c r="N215" s="208"/>
      <c r="O215" s="208"/>
      <c r="P215" s="208"/>
      <c r="Q215" s="208"/>
      <c r="R215" s="208"/>
      <c r="S215" s="208"/>
      <c r="T215" s="209"/>
      <c r="AT215" s="210" t="s">
        <v>140</v>
      </c>
      <c r="AU215" s="210" t="s">
        <v>86</v>
      </c>
      <c r="AV215" s="13" t="s">
        <v>84</v>
      </c>
      <c r="AW215" s="13" t="s">
        <v>31</v>
      </c>
      <c r="AX215" s="13" t="s">
        <v>76</v>
      </c>
      <c r="AY215" s="210" t="s">
        <v>131</v>
      </c>
    </row>
    <row r="216" spans="1:65" s="13" customFormat="1">
      <c r="B216" s="200"/>
      <c r="C216" s="201"/>
      <c r="D216" s="202" t="s">
        <v>140</v>
      </c>
      <c r="E216" s="203" t="s">
        <v>1</v>
      </c>
      <c r="F216" s="204" t="s">
        <v>641</v>
      </c>
      <c r="G216" s="201"/>
      <c r="H216" s="203" t="s">
        <v>1</v>
      </c>
      <c r="I216" s="205"/>
      <c r="J216" s="201"/>
      <c r="K216" s="201"/>
      <c r="L216" s="206"/>
      <c r="M216" s="207"/>
      <c r="N216" s="208"/>
      <c r="O216" s="208"/>
      <c r="P216" s="208"/>
      <c r="Q216" s="208"/>
      <c r="R216" s="208"/>
      <c r="S216" s="208"/>
      <c r="T216" s="209"/>
      <c r="AT216" s="210" t="s">
        <v>140</v>
      </c>
      <c r="AU216" s="210" t="s">
        <v>86</v>
      </c>
      <c r="AV216" s="13" t="s">
        <v>84</v>
      </c>
      <c r="AW216" s="13" t="s">
        <v>31</v>
      </c>
      <c r="AX216" s="13" t="s">
        <v>76</v>
      </c>
      <c r="AY216" s="210" t="s">
        <v>131</v>
      </c>
    </row>
    <row r="217" spans="1:65" s="14" customFormat="1">
      <c r="B217" s="211"/>
      <c r="C217" s="212"/>
      <c r="D217" s="202" t="s">
        <v>140</v>
      </c>
      <c r="E217" s="213" t="s">
        <v>1</v>
      </c>
      <c r="F217" s="214" t="s">
        <v>8</v>
      </c>
      <c r="G217" s="212"/>
      <c r="H217" s="215">
        <v>12</v>
      </c>
      <c r="I217" s="216"/>
      <c r="J217" s="212"/>
      <c r="K217" s="212"/>
      <c r="L217" s="217"/>
      <c r="M217" s="218"/>
      <c r="N217" s="219"/>
      <c r="O217" s="219"/>
      <c r="P217" s="219"/>
      <c r="Q217" s="219"/>
      <c r="R217" s="219"/>
      <c r="S217" s="219"/>
      <c r="T217" s="220"/>
      <c r="AT217" s="221" t="s">
        <v>140</v>
      </c>
      <c r="AU217" s="221" t="s">
        <v>86</v>
      </c>
      <c r="AV217" s="14" t="s">
        <v>86</v>
      </c>
      <c r="AW217" s="14" t="s">
        <v>31</v>
      </c>
      <c r="AX217" s="14" t="s">
        <v>76</v>
      </c>
      <c r="AY217" s="221" t="s">
        <v>131</v>
      </c>
    </row>
    <row r="218" spans="1:65" s="15" customFormat="1">
      <c r="B218" s="222"/>
      <c r="C218" s="223"/>
      <c r="D218" s="202" t="s">
        <v>140</v>
      </c>
      <c r="E218" s="224" t="s">
        <v>1</v>
      </c>
      <c r="F218" s="225" t="s">
        <v>143</v>
      </c>
      <c r="G218" s="223"/>
      <c r="H218" s="226">
        <v>12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140</v>
      </c>
      <c r="AU218" s="232" t="s">
        <v>86</v>
      </c>
      <c r="AV218" s="15" t="s">
        <v>138</v>
      </c>
      <c r="AW218" s="15" t="s">
        <v>31</v>
      </c>
      <c r="AX218" s="15" t="s">
        <v>84</v>
      </c>
      <c r="AY218" s="232" t="s">
        <v>131</v>
      </c>
    </row>
    <row r="219" spans="1:65" s="2" customFormat="1" ht="16.5" customHeight="1">
      <c r="A219" s="35"/>
      <c r="B219" s="36"/>
      <c r="C219" s="187" t="s">
        <v>441</v>
      </c>
      <c r="D219" s="187" t="s">
        <v>133</v>
      </c>
      <c r="E219" s="188" t="s">
        <v>712</v>
      </c>
      <c r="F219" s="189" t="s">
        <v>713</v>
      </c>
      <c r="G219" s="190" t="s">
        <v>194</v>
      </c>
      <c r="H219" s="191">
        <v>12</v>
      </c>
      <c r="I219" s="192"/>
      <c r="J219" s="193">
        <f>ROUND(I219*H219,2)</f>
        <v>0</v>
      </c>
      <c r="K219" s="189" t="s">
        <v>195</v>
      </c>
      <c r="L219" s="40"/>
      <c r="M219" s="194" t="s">
        <v>1</v>
      </c>
      <c r="N219" s="195" t="s">
        <v>41</v>
      </c>
      <c r="O219" s="72"/>
      <c r="P219" s="196">
        <f>O219*H219</f>
        <v>0</v>
      </c>
      <c r="Q219" s="196">
        <v>0</v>
      </c>
      <c r="R219" s="196">
        <f>Q219*H219</f>
        <v>0</v>
      </c>
      <c r="S219" s="196">
        <v>0</v>
      </c>
      <c r="T219" s="19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8" t="s">
        <v>203</v>
      </c>
      <c r="AT219" s="198" t="s">
        <v>133</v>
      </c>
      <c r="AU219" s="198" t="s">
        <v>86</v>
      </c>
      <c r="AY219" s="18" t="s">
        <v>131</v>
      </c>
      <c r="BE219" s="199">
        <f>IF(N219="základní",J219,0)</f>
        <v>0</v>
      </c>
      <c r="BF219" s="199">
        <f>IF(N219="snížená",J219,0)</f>
        <v>0</v>
      </c>
      <c r="BG219" s="199">
        <f>IF(N219="zákl. přenesená",J219,0)</f>
        <v>0</v>
      </c>
      <c r="BH219" s="199">
        <f>IF(N219="sníž. přenesená",J219,0)</f>
        <v>0</v>
      </c>
      <c r="BI219" s="199">
        <f>IF(N219="nulová",J219,0)</f>
        <v>0</v>
      </c>
      <c r="BJ219" s="18" t="s">
        <v>84</v>
      </c>
      <c r="BK219" s="199">
        <f>ROUND(I219*H219,2)</f>
        <v>0</v>
      </c>
      <c r="BL219" s="18" t="s">
        <v>203</v>
      </c>
      <c r="BM219" s="198" t="s">
        <v>714</v>
      </c>
    </row>
    <row r="220" spans="1:65" s="13" customFormat="1">
      <c r="B220" s="200"/>
      <c r="C220" s="201"/>
      <c r="D220" s="202" t="s">
        <v>140</v>
      </c>
      <c r="E220" s="203" t="s">
        <v>1</v>
      </c>
      <c r="F220" s="204" t="s">
        <v>715</v>
      </c>
      <c r="G220" s="201"/>
      <c r="H220" s="203" t="s">
        <v>1</v>
      </c>
      <c r="I220" s="205"/>
      <c r="J220" s="201"/>
      <c r="K220" s="201"/>
      <c r="L220" s="206"/>
      <c r="M220" s="207"/>
      <c r="N220" s="208"/>
      <c r="O220" s="208"/>
      <c r="P220" s="208"/>
      <c r="Q220" s="208"/>
      <c r="R220" s="208"/>
      <c r="S220" s="208"/>
      <c r="T220" s="209"/>
      <c r="AT220" s="210" t="s">
        <v>140</v>
      </c>
      <c r="AU220" s="210" t="s">
        <v>86</v>
      </c>
      <c r="AV220" s="13" t="s">
        <v>84</v>
      </c>
      <c r="AW220" s="13" t="s">
        <v>31</v>
      </c>
      <c r="AX220" s="13" t="s">
        <v>76</v>
      </c>
      <c r="AY220" s="210" t="s">
        <v>131</v>
      </c>
    </row>
    <row r="221" spans="1:65" s="13" customFormat="1">
      <c r="B221" s="200"/>
      <c r="C221" s="201"/>
      <c r="D221" s="202" t="s">
        <v>140</v>
      </c>
      <c r="E221" s="203" t="s">
        <v>1</v>
      </c>
      <c r="F221" s="204" t="s">
        <v>641</v>
      </c>
      <c r="G221" s="201"/>
      <c r="H221" s="203" t="s">
        <v>1</v>
      </c>
      <c r="I221" s="205"/>
      <c r="J221" s="201"/>
      <c r="K221" s="201"/>
      <c r="L221" s="206"/>
      <c r="M221" s="207"/>
      <c r="N221" s="208"/>
      <c r="O221" s="208"/>
      <c r="P221" s="208"/>
      <c r="Q221" s="208"/>
      <c r="R221" s="208"/>
      <c r="S221" s="208"/>
      <c r="T221" s="209"/>
      <c r="AT221" s="210" t="s">
        <v>140</v>
      </c>
      <c r="AU221" s="210" t="s">
        <v>86</v>
      </c>
      <c r="AV221" s="13" t="s">
        <v>84</v>
      </c>
      <c r="AW221" s="13" t="s">
        <v>31</v>
      </c>
      <c r="AX221" s="13" t="s">
        <v>76</v>
      </c>
      <c r="AY221" s="210" t="s">
        <v>131</v>
      </c>
    </row>
    <row r="222" spans="1:65" s="14" customFormat="1">
      <c r="B222" s="211"/>
      <c r="C222" s="212"/>
      <c r="D222" s="202" t="s">
        <v>140</v>
      </c>
      <c r="E222" s="213" t="s">
        <v>1</v>
      </c>
      <c r="F222" s="214" t="s">
        <v>8</v>
      </c>
      <c r="G222" s="212"/>
      <c r="H222" s="215">
        <v>12</v>
      </c>
      <c r="I222" s="216"/>
      <c r="J222" s="212"/>
      <c r="K222" s="212"/>
      <c r="L222" s="217"/>
      <c r="M222" s="218"/>
      <c r="N222" s="219"/>
      <c r="O222" s="219"/>
      <c r="P222" s="219"/>
      <c r="Q222" s="219"/>
      <c r="R222" s="219"/>
      <c r="S222" s="219"/>
      <c r="T222" s="220"/>
      <c r="AT222" s="221" t="s">
        <v>140</v>
      </c>
      <c r="AU222" s="221" t="s">
        <v>86</v>
      </c>
      <c r="AV222" s="14" t="s">
        <v>86</v>
      </c>
      <c r="AW222" s="14" t="s">
        <v>31</v>
      </c>
      <c r="AX222" s="14" t="s">
        <v>76</v>
      </c>
      <c r="AY222" s="221" t="s">
        <v>131</v>
      </c>
    </row>
    <row r="223" spans="1:65" s="15" customFormat="1">
      <c r="B223" s="222"/>
      <c r="C223" s="223"/>
      <c r="D223" s="202" t="s">
        <v>140</v>
      </c>
      <c r="E223" s="224" t="s">
        <v>1</v>
      </c>
      <c r="F223" s="225" t="s">
        <v>143</v>
      </c>
      <c r="G223" s="223"/>
      <c r="H223" s="226">
        <v>12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140</v>
      </c>
      <c r="AU223" s="232" t="s">
        <v>86</v>
      </c>
      <c r="AV223" s="15" t="s">
        <v>138</v>
      </c>
      <c r="AW223" s="15" t="s">
        <v>31</v>
      </c>
      <c r="AX223" s="15" t="s">
        <v>84</v>
      </c>
      <c r="AY223" s="232" t="s">
        <v>131</v>
      </c>
    </row>
    <row r="224" spans="1:65" s="2" customFormat="1" ht="16.5" customHeight="1">
      <c r="A224" s="35"/>
      <c r="B224" s="36"/>
      <c r="C224" s="187" t="s">
        <v>445</v>
      </c>
      <c r="D224" s="187" t="s">
        <v>133</v>
      </c>
      <c r="E224" s="188" t="s">
        <v>716</v>
      </c>
      <c r="F224" s="189" t="s">
        <v>717</v>
      </c>
      <c r="G224" s="190" t="s">
        <v>194</v>
      </c>
      <c r="H224" s="191">
        <v>80</v>
      </c>
      <c r="I224" s="192"/>
      <c r="J224" s="193">
        <f>ROUND(I224*H224,2)</f>
        <v>0</v>
      </c>
      <c r="K224" s="189" t="s">
        <v>195</v>
      </c>
      <c r="L224" s="40"/>
      <c r="M224" s="194" t="s">
        <v>1</v>
      </c>
      <c r="N224" s="195" t="s">
        <v>41</v>
      </c>
      <c r="O224" s="72"/>
      <c r="P224" s="196">
        <f>O224*H224</f>
        <v>0</v>
      </c>
      <c r="Q224" s="196">
        <v>0</v>
      </c>
      <c r="R224" s="196">
        <f>Q224*H224</f>
        <v>0</v>
      </c>
      <c r="S224" s="196">
        <v>0</v>
      </c>
      <c r="T224" s="19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8" t="s">
        <v>203</v>
      </c>
      <c r="AT224" s="198" t="s">
        <v>133</v>
      </c>
      <c r="AU224" s="198" t="s">
        <v>86</v>
      </c>
      <c r="AY224" s="18" t="s">
        <v>131</v>
      </c>
      <c r="BE224" s="199">
        <f>IF(N224="základní",J224,0)</f>
        <v>0</v>
      </c>
      <c r="BF224" s="199">
        <f>IF(N224="snížená",J224,0)</f>
        <v>0</v>
      </c>
      <c r="BG224" s="199">
        <f>IF(N224="zákl. přenesená",J224,0)</f>
        <v>0</v>
      </c>
      <c r="BH224" s="199">
        <f>IF(N224="sníž. přenesená",J224,0)</f>
        <v>0</v>
      </c>
      <c r="BI224" s="199">
        <f>IF(N224="nulová",J224,0)</f>
        <v>0</v>
      </c>
      <c r="BJ224" s="18" t="s">
        <v>84</v>
      </c>
      <c r="BK224" s="199">
        <f>ROUND(I224*H224,2)</f>
        <v>0</v>
      </c>
      <c r="BL224" s="18" t="s">
        <v>203</v>
      </c>
      <c r="BM224" s="198" t="s">
        <v>718</v>
      </c>
    </row>
    <row r="225" spans="1:65" s="13" customFormat="1">
      <c r="B225" s="200"/>
      <c r="C225" s="201"/>
      <c r="D225" s="202" t="s">
        <v>140</v>
      </c>
      <c r="E225" s="203" t="s">
        <v>1</v>
      </c>
      <c r="F225" s="204" t="s">
        <v>719</v>
      </c>
      <c r="G225" s="201"/>
      <c r="H225" s="203" t="s">
        <v>1</v>
      </c>
      <c r="I225" s="205"/>
      <c r="J225" s="201"/>
      <c r="K225" s="201"/>
      <c r="L225" s="206"/>
      <c r="M225" s="207"/>
      <c r="N225" s="208"/>
      <c r="O225" s="208"/>
      <c r="P225" s="208"/>
      <c r="Q225" s="208"/>
      <c r="R225" s="208"/>
      <c r="S225" s="208"/>
      <c r="T225" s="209"/>
      <c r="AT225" s="210" t="s">
        <v>140</v>
      </c>
      <c r="AU225" s="210" t="s">
        <v>86</v>
      </c>
      <c r="AV225" s="13" t="s">
        <v>84</v>
      </c>
      <c r="AW225" s="13" t="s">
        <v>31</v>
      </c>
      <c r="AX225" s="13" t="s">
        <v>76</v>
      </c>
      <c r="AY225" s="210" t="s">
        <v>131</v>
      </c>
    </row>
    <row r="226" spans="1:65" s="13" customFormat="1">
      <c r="B226" s="200"/>
      <c r="C226" s="201"/>
      <c r="D226" s="202" t="s">
        <v>140</v>
      </c>
      <c r="E226" s="203" t="s">
        <v>1</v>
      </c>
      <c r="F226" s="204" t="s">
        <v>641</v>
      </c>
      <c r="G226" s="201"/>
      <c r="H226" s="203" t="s">
        <v>1</v>
      </c>
      <c r="I226" s="205"/>
      <c r="J226" s="201"/>
      <c r="K226" s="201"/>
      <c r="L226" s="206"/>
      <c r="M226" s="207"/>
      <c r="N226" s="208"/>
      <c r="O226" s="208"/>
      <c r="P226" s="208"/>
      <c r="Q226" s="208"/>
      <c r="R226" s="208"/>
      <c r="S226" s="208"/>
      <c r="T226" s="209"/>
      <c r="AT226" s="210" t="s">
        <v>140</v>
      </c>
      <c r="AU226" s="210" t="s">
        <v>86</v>
      </c>
      <c r="AV226" s="13" t="s">
        <v>84</v>
      </c>
      <c r="AW226" s="13" t="s">
        <v>31</v>
      </c>
      <c r="AX226" s="13" t="s">
        <v>76</v>
      </c>
      <c r="AY226" s="210" t="s">
        <v>131</v>
      </c>
    </row>
    <row r="227" spans="1:65" s="14" customFormat="1">
      <c r="B227" s="211"/>
      <c r="C227" s="212"/>
      <c r="D227" s="202" t="s">
        <v>140</v>
      </c>
      <c r="E227" s="213" t="s">
        <v>1</v>
      </c>
      <c r="F227" s="214" t="s">
        <v>720</v>
      </c>
      <c r="G227" s="212"/>
      <c r="H227" s="215">
        <v>80</v>
      </c>
      <c r="I227" s="216"/>
      <c r="J227" s="212"/>
      <c r="K227" s="212"/>
      <c r="L227" s="217"/>
      <c r="M227" s="218"/>
      <c r="N227" s="219"/>
      <c r="O227" s="219"/>
      <c r="P227" s="219"/>
      <c r="Q227" s="219"/>
      <c r="R227" s="219"/>
      <c r="S227" s="219"/>
      <c r="T227" s="220"/>
      <c r="AT227" s="221" t="s">
        <v>140</v>
      </c>
      <c r="AU227" s="221" t="s">
        <v>86</v>
      </c>
      <c r="AV227" s="14" t="s">
        <v>86</v>
      </c>
      <c r="AW227" s="14" t="s">
        <v>31</v>
      </c>
      <c r="AX227" s="14" t="s">
        <v>76</v>
      </c>
      <c r="AY227" s="221" t="s">
        <v>131</v>
      </c>
    </row>
    <row r="228" spans="1:65" s="15" customFormat="1">
      <c r="B228" s="222"/>
      <c r="C228" s="223"/>
      <c r="D228" s="202" t="s">
        <v>140</v>
      </c>
      <c r="E228" s="224" t="s">
        <v>1</v>
      </c>
      <c r="F228" s="225" t="s">
        <v>143</v>
      </c>
      <c r="G228" s="223"/>
      <c r="H228" s="226">
        <v>80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140</v>
      </c>
      <c r="AU228" s="232" t="s">
        <v>86</v>
      </c>
      <c r="AV228" s="15" t="s">
        <v>138</v>
      </c>
      <c r="AW228" s="15" t="s">
        <v>31</v>
      </c>
      <c r="AX228" s="15" t="s">
        <v>84</v>
      </c>
      <c r="AY228" s="232" t="s">
        <v>131</v>
      </c>
    </row>
    <row r="229" spans="1:65" s="2" customFormat="1" ht="16.5" customHeight="1">
      <c r="A229" s="35"/>
      <c r="B229" s="36"/>
      <c r="C229" s="187" t="s">
        <v>451</v>
      </c>
      <c r="D229" s="187" t="s">
        <v>133</v>
      </c>
      <c r="E229" s="188" t="s">
        <v>721</v>
      </c>
      <c r="F229" s="189" t="s">
        <v>722</v>
      </c>
      <c r="G229" s="190" t="s">
        <v>194</v>
      </c>
      <c r="H229" s="191">
        <v>12</v>
      </c>
      <c r="I229" s="192"/>
      <c r="J229" s="193">
        <f>ROUND(I229*H229,2)</f>
        <v>0</v>
      </c>
      <c r="K229" s="189" t="s">
        <v>195</v>
      </c>
      <c r="L229" s="40"/>
      <c r="M229" s="194" t="s">
        <v>1</v>
      </c>
      <c r="N229" s="195" t="s">
        <v>41</v>
      </c>
      <c r="O229" s="72"/>
      <c r="P229" s="196">
        <f>O229*H229</f>
        <v>0</v>
      </c>
      <c r="Q229" s="196">
        <v>0</v>
      </c>
      <c r="R229" s="196">
        <f>Q229*H229</f>
        <v>0</v>
      </c>
      <c r="S229" s="196">
        <v>0</v>
      </c>
      <c r="T229" s="19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8" t="s">
        <v>203</v>
      </c>
      <c r="AT229" s="198" t="s">
        <v>133</v>
      </c>
      <c r="AU229" s="198" t="s">
        <v>86</v>
      </c>
      <c r="AY229" s="18" t="s">
        <v>131</v>
      </c>
      <c r="BE229" s="199">
        <f>IF(N229="základní",J229,0)</f>
        <v>0</v>
      </c>
      <c r="BF229" s="199">
        <f>IF(N229="snížená",J229,0)</f>
        <v>0</v>
      </c>
      <c r="BG229" s="199">
        <f>IF(N229="zákl. přenesená",J229,0)</f>
        <v>0</v>
      </c>
      <c r="BH229" s="199">
        <f>IF(N229="sníž. přenesená",J229,0)</f>
        <v>0</v>
      </c>
      <c r="BI229" s="199">
        <f>IF(N229="nulová",J229,0)</f>
        <v>0</v>
      </c>
      <c r="BJ229" s="18" t="s">
        <v>84</v>
      </c>
      <c r="BK229" s="199">
        <f>ROUND(I229*H229,2)</f>
        <v>0</v>
      </c>
      <c r="BL229" s="18" t="s">
        <v>203</v>
      </c>
      <c r="BM229" s="198" t="s">
        <v>723</v>
      </c>
    </row>
    <row r="230" spans="1:65" s="13" customFormat="1">
      <c r="B230" s="200"/>
      <c r="C230" s="201"/>
      <c r="D230" s="202" t="s">
        <v>140</v>
      </c>
      <c r="E230" s="203" t="s">
        <v>1</v>
      </c>
      <c r="F230" s="204" t="s">
        <v>724</v>
      </c>
      <c r="G230" s="201"/>
      <c r="H230" s="203" t="s">
        <v>1</v>
      </c>
      <c r="I230" s="205"/>
      <c r="J230" s="201"/>
      <c r="K230" s="201"/>
      <c r="L230" s="206"/>
      <c r="M230" s="207"/>
      <c r="N230" s="208"/>
      <c r="O230" s="208"/>
      <c r="P230" s="208"/>
      <c r="Q230" s="208"/>
      <c r="R230" s="208"/>
      <c r="S230" s="208"/>
      <c r="T230" s="209"/>
      <c r="AT230" s="210" t="s">
        <v>140</v>
      </c>
      <c r="AU230" s="210" t="s">
        <v>86</v>
      </c>
      <c r="AV230" s="13" t="s">
        <v>84</v>
      </c>
      <c r="AW230" s="13" t="s">
        <v>31</v>
      </c>
      <c r="AX230" s="13" t="s">
        <v>76</v>
      </c>
      <c r="AY230" s="210" t="s">
        <v>131</v>
      </c>
    </row>
    <row r="231" spans="1:65" s="13" customFormat="1">
      <c r="B231" s="200"/>
      <c r="C231" s="201"/>
      <c r="D231" s="202" t="s">
        <v>140</v>
      </c>
      <c r="E231" s="203" t="s">
        <v>1</v>
      </c>
      <c r="F231" s="204" t="s">
        <v>641</v>
      </c>
      <c r="G231" s="201"/>
      <c r="H231" s="203" t="s">
        <v>1</v>
      </c>
      <c r="I231" s="205"/>
      <c r="J231" s="201"/>
      <c r="K231" s="201"/>
      <c r="L231" s="206"/>
      <c r="M231" s="207"/>
      <c r="N231" s="208"/>
      <c r="O231" s="208"/>
      <c r="P231" s="208"/>
      <c r="Q231" s="208"/>
      <c r="R231" s="208"/>
      <c r="S231" s="208"/>
      <c r="T231" s="209"/>
      <c r="AT231" s="210" t="s">
        <v>140</v>
      </c>
      <c r="AU231" s="210" t="s">
        <v>86</v>
      </c>
      <c r="AV231" s="13" t="s">
        <v>84</v>
      </c>
      <c r="AW231" s="13" t="s">
        <v>31</v>
      </c>
      <c r="AX231" s="13" t="s">
        <v>76</v>
      </c>
      <c r="AY231" s="210" t="s">
        <v>131</v>
      </c>
    </row>
    <row r="232" spans="1:65" s="14" customFormat="1">
      <c r="B232" s="211"/>
      <c r="C232" s="212"/>
      <c r="D232" s="202" t="s">
        <v>140</v>
      </c>
      <c r="E232" s="213" t="s">
        <v>1</v>
      </c>
      <c r="F232" s="214" t="s">
        <v>8</v>
      </c>
      <c r="G232" s="212"/>
      <c r="H232" s="215">
        <v>12</v>
      </c>
      <c r="I232" s="216"/>
      <c r="J232" s="212"/>
      <c r="K232" s="212"/>
      <c r="L232" s="217"/>
      <c r="M232" s="218"/>
      <c r="N232" s="219"/>
      <c r="O232" s="219"/>
      <c r="P232" s="219"/>
      <c r="Q232" s="219"/>
      <c r="R232" s="219"/>
      <c r="S232" s="219"/>
      <c r="T232" s="220"/>
      <c r="AT232" s="221" t="s">
        <v>140</v>
      </c>
      <c r="AU232" s="221" t="s">
        <v>86</v>
      </c>
      <c r="AV232" s="14" t="s">
        <v>86</v>
      </c>
      <c r="AW232" s="14" t="s">
        <v>31</v>
      </c>
      <c r="AX232" s="14" t="s">
        <v>76</v>
      </c>
      <c r="AY232" s="221" t="s">
        <v>131</v>
      </c>
    </row>
    <row r="233" spans="1:65" s="15" customFormat="1">
      <c r="B233" s="222"/>
      <c r="C233" s="223"/>
      <c r="D233" s="202" t="s">
        <v>140</v>
      </c>
      <c r="E233" s="224" t="s">
        <v>1</v>
      </c>
      <c r="F233" s="225" t="s">
        <v>143</v>
      </c>
      <c r="G233" s="223"/>
      <c r="H233" s="226">
        <v>12</v>
      </c>
      <c r="I233" s="227"/>
      <c r="J233" s="223"/>
      <c r="K233" s="223"/>
      <c r="L233" s="228"/>
      <c r="M233" s="229"/>
      <c r="N233" s="230"/>
      <c r="O233" s="230"/>
      <c r="P233" s="230"/>
      <c r="Q233" s="230"/>
      <c r="R233" s="230"/>
      <c r="S233" s="230"/>
      <c r="T233" s="231"/>
      <c r="AT233" s="232" t="s">
        <v>140</v>
      </c>
      <c r="AU233" s="232" t="s">
        <v>86</v>
      </c>
      <c r="AV233" s="15" t="s">
        <v>138</v>
      </c>
      <c r="AW233" s="15" t="s">
        <v>31</v>
      </c>
      <c r="AX233" s="15" t="s">
        <v>84</v>
      </c>
      <c r="AY233" s="232" t="s">
        <v>131</v>
      </c>
    </row>
    <row r="234" spans="1:65" s="2" customFormat="1" ht="16.5" customHeight="1">
      <c r="A234" s="35"/>
      <c r="B234" s="36"/>
      <c r="C234" s="187" t="s">
        <v>455</v>
      </c>
      <c r="D234" s="187" t="s">
        <v>133</v>
      </c>
      <c r="E234" s="188" t="s">
        <v>725</v>
      </c>
      <c r="F234" s="189" t="s">
        <v>726</v>
      </c>
      <c r="G234" s="190" t="s">
        <v>289</v>
      </c>
      <c r="H234" s="248"/>
      <c r="I234" s="192"/>
      <c r="J234" s="193">
        <f>ROUND(I234*H234,2)</f>
        <v>0</v>
      </c>
      <c r="K234" s="189" t="s">
        <v>137</v>
      </c>
      <c r="L234" s="40"/>
      <c r="M234" s="194" t="s">
        <v>1</v>
      </c>
      <c r="N234" s="195" t="s">
        <v>41</v>
      </c>
      <c r="O234" s="72"/>
      <c r="P234" s="196">
        <f>O234*H234</f>
        <v>0</v>
      </c>
      <c r="Q234" s="196">
        <v>0</v>
      </c>
      <c r="R234" s="196">
        <f>Q234*H234</f>
        <v>0</v>
      </c>
      <c r="S234" s="196">
        <v>0</v>
      </c>
      <c r="T234" s="19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8" t="s">
        <v>203</v>
      </c>
      <c r="AT234" s="198" t="s">
        <v>133</v>
      </c>
      <c r="AU234" s="198" t="s">
        <v>86</v>
      </c>
      <c r="AY234" s="18" t="s">
        <v>131</v>
      </c>
      <c r="BE234" s="199">
        <f>IF(N234="základní",J234,0)</f>
        <v>0</v>
      </c>
      <c r="BF234" s="199">
        <f>IF(N234="snížená",J234,0)</f>
        <v>0</v>
      </c>
      <c r="BG234" s="199">
        <f>IF(N234="zákl. přenesená",J234,0)</f>
        <v>0</v>
      </c>
      <c r="BH234" s="199">
        <f>IF(N234="sníž. přenesená",J234,0)</f>
        <v>0</v>
      </c>
      <c r="BI234" s="199">
        <f>IF(N234="nulová",J234,0)</f>
        <v>0</v>
      </c>
      <c r="BJ234" s="18" t="s">
        <v>84</v>
      </c>
      <c r="BK234" s="199">
        <f>ROUND(I234*H234,2)</f>
        <v>0</v>
      </c>
      <c r="BL234" s="18" t="s">
        <v>203</v>
      </c>
      <c r="BM234" s="198" t="s">
        <v>727</v>
      </c>
    </row>
    <row r="235" spans="1:65" s="12" customFormat="1" ht="22.9" customHeight="1">
      <c r="B235" s="171"/>
      <c r="C235" s="172"/>
      <c r="D235" s="173" t="s">
        <v>75</v>
      </c>
      <c r="E235" s="185" t="s">
        <v>728</v>
      </c>
      <c r="F235" s="185" t="s">
        <v>729</v>
      </c>
      <c r="G235" s="172"/>
      <c r="H235" s="172"/>
      <c r="I235" s="175"/>
      <c r="J235" s="186">
        <f>BK235</f>
        <v>0</v>
      </c>
      <c r="K235" s="172"/>
      <c r="L235" s="177"/>
      <c r="M235" s="178"/>
      <c r="N235" s="179"/>
      <c r="O235" s="179"/>
      <c r="P235" s="180">
        <f>SUM(P236:P242)</f>
        <v>0</v>
      </c>
      <c r="Q235" s="179"/>
      <c r="R235" s="180">
        <f>SUM(R236:R242)</f>
        <v>0.19980000000000003</v>
      </c>
      <c r="S235" s="179"/>
      <c r="T235" s="181">
        <f>SUM(T236:T242)</f>
        <v>0</v>
      </c>
      <c r="AR235" s="182" t="s">
        <v>86</v>
      </c>
      <c r="AT235" s="183" t="s">
        <v>75</v>
      </c>
      <c r="AU235" s="183" t="s">
        <v>84</v>
      </c>
      <c r="AY235" s="182" t="s">
        <v>131</v>
      </c>
      <c r="BK235" s="184">
        <f>SUM(BK236:BK242)</f>
        <v>0</v>
      </c>
    </row>
    <row r="236" spans="1:65" s="2" customFormat="1" ht="21.75" customHeight="1">
      <c r="A236" s="35"/>
      <c r="B236" s="36"/>
      <c r="C236" s="187" t="s">
        <v>460</v>
      </c>
      <c r="D236" s="187" t="s">
        <v>133</v>
      </c>
      <c r="E236" s="188" t="s">
        <v>730</v>
      </c>
      <c r="F236" s="189" t="s">
        <v>731</v>
      </c>
      <c r="G236" s="190" t="s">
        <v>635</v>
      </c>
      <c r="H236" s="191">
        <v>12</v>
      </c>
      <c r="I236" s="192"/>
      <c r="J236" s="193">
        <f>ROUND(I236*H236,2)</f>
        <v>0</v>
      </c>
      <c r="K236" s="189" t="s">
        <v>137</v>
      </c>
      <c r="L236" s="40"/>
      <c r="M236" s="194" t="s">
        <v>1</v>
      </c>
      <c r="N236" s="195" t="s">
        <v>41</v>
      </c>
      <c r="O236" s="72"/>
      <c r="P236" s="196">
        <f>O236*H236</f>
        <v>0</v>
      </c>
      <c r="Q236" s="196">
        <v>1.6650000000000002E-2</v>
      </c>
      <c r="R236" s="196">
        <f>Q236*H236</f>
        <v>0.19980000000000003</v>
      </c>
      <c r="S236" s="196">
        <v>0</v>
      </c>
      <c r="T236" s="197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8" t="s">
        <v>203</v>
      </c>
      <c r="AT236" s="198" t="s">
        <v>133</v>
      </c>
      <c r="AU236" s="198" t="s">
        <v>86</v>
      </c>
      <c r="AY236" s="18" t="s">
        <v>131</v>
      </c>
      <c r="BE236" s="199">
        <f>IF(N236="základní",J236,0)</f>
        <v>0</v>
      </c>
      <c r="BF236" s="199">
        <f>IF(N236="snížená",J236,0)</f>
        <v>0</v>
      </c>
      <c r="BG236" s="199">
        <f>IF(N236="zákl. přenesená",J236,0)</f>
        <v>0</v>
      </c>
      <c r="BH236" s="199">
        <f>IF(N236="sníž. přenesená",J236,0)</f>
        <v>0</v>
      </c>
      <c r="BI236" s="199">
        <f>IF(N236="nulová",J236,0)</f>
        <v>0</v>
      </c>
      <c r="BJ236" s="18" t="s">
        <v>84</v>
      </c>
      <c r="BK236" s="199">
        <f>ROUND(I236*H236,2)</f>
        <v>0</v>
      </c>
      <c r="BL236" s="18" t="s">
        <v>203</v>
      </c>
      <c r="BM236" s="198" t="s">
        <v>732</v>
      </c>
    </row>
    <row r="237" spans="1:65" s="13" customFormat="1">
      <c r="B237" s="200"/>
      <c r="C237" s="201"/>
      <c r="D237" s="202" t="s">
        <v>140</v>
      </c>
      <c r="E237" s="203" t="s">
        <v>1</v>
      </c>
      <c r="F237" s="204" t="s">
        <v>733</v>
      </c>
      <c r="G237" s="201"/>
      <c r="H237" s="203" t="s">
        <v>1</v>
      </c>
      <c r="I237" s="205"/>
      <c r="J237" s="201"/>
      <c r="K237" s="201"/>
      <c r="L237" s="206"/>
      <c r="M237" s="207"/>
      <c r="N237" s="208"/>
      <c r="O237" s="208"/>
      <c r="P237" s="208"/>
      <c r="Q237" s="208"/>
      <c r="R237" s="208"/>
      <c r="S237" s="208"/>
      <c r="T237" s="209"/>
      <c r="AT237" s="210" t="s">
        <v>140</v>
      </c>
      <c r="AU237" s="210" t="s">
        <v>86</v>
      </c>
      <c r="AV237" s="13" t="s">
        <v>84</v>
      </c>
      <c r="AW237" s="13" t="s">
        <v>31</v>
      </c>
      <c r="AX237" s="13" t="s">
        <v>76</v>
      </c>
      <c r="AY237" s="210" t="s">
        <v>131</v>
      </c>
    </row>
    <row r="238" spans="1:65" s="13" customFormat="1">
      <c r="B238" s="200"/>
      <c r="C238" s="201"/>
      <c r="D238" s="202" t="s">
        <v>140</v>
      </c>
      <c r="E238" s="203" t="s">
        <v>1</v>
      </c>
      <c r="F238" s="204" t="s">
        <v>734</v>
      </c>
      <c r="G238" s="201"/>
      <c r="H238" s="203" t="s">
        <v>1</v>
      </c>
      <c r="I238" s="205"/>
      <c r="J238" s="201"/>
      <c r="K238" s="201"/>
      <c r="L238" s="206"/>
      <c r="M238" s="207"/>
      <c r="N238" s="208"/>
      <c r="O238" s="208"/>
      <c r="P238" s="208"/>
      <c r="Q238" s="208"/>
      <c r="R238" s="208"/>
      <c r="S238" s="208"/>
      <c r="T238" s="209"/>
      <c r="AT238" s="210" t="s">
        <v>140</v>
      </c>
      <c r="AU238" s="210" t="s">
        <v>86</v>
      </c>
      <c r="AV238" s="13" t="s">
        <v>84</v>
      </c>
      <c r="AW238" s="13" t="s">
        <v>31</v>
      </c>
      <c r="AX238" s="13" t="s">
        <v>76</v>
      </c>
      <c r="AY238" s="210" t="s">
        <v>131</v>
      </c>
    </row>
    <row r="239" spans="1:65" s="13" customFormat="1">
      <c r="B239" s="200"/>
      <c r="C239" s="201"/>
      <c r="D239" s="202" t="s">
        <v>140</v>
      </c>
      <c r="E239" s="203" t="s">
        <v>1</v>
      </c>
      <c r="F239" s="204" t="s">
        <v>641</v>
      </c>
      <c r="G239" s="201"/>
      <c r="H239" s="203" t="s">
        <v>1</v>
      </c>
      <c r="I239" s="205"/>
      <c r="J239" s="201"/>
      <c r="K239" s="201"/>
      <c r="L239" s="206"/>
      <c r="M239" s="207"/>
      <c r="N239" s="208"/>
      <c r="O239" s="208"/>
      <c r="P239" s="208"/>
      <c r="Q239" s="208"/>
      <c r="R239" s="208"/>
      <c r="S239" s="208"/>
      <c r="T239" s="209"/>
      <c r="AT239" s="210" t="s">
        <v>140</v>
      </c>
      <c r="AU239" s="210" t="s">
        <v>86</v>
      </c>
      <c r="AV239" s="13" t="s">
        <v>84</v>
      </c>
      <c r="AW239" s="13" t="s">
        <v>31</v>
      </c>
      <c r="AX239" s="13" t="s">
        <v>76</v>
      </c>
      <c r="AY239" s="210" t="s">
        <v>131</v>
      </c>
    </row>
    <row r="240" spans="1:65" s="14" customFormat="1">
      <c r="B240" s="211"/>
      <c r="C240" s="212"/>
      <c r="D240" s="202" t="s">
        <v>140</v>
      </c>
      <c r="E240" s="213" t="s">
        <v>1</v>
      </c>
      <c r="F240" s="214" t="s">
        <v>8</v>
      </c>
      <c r="G240" s="212"/>
      <c r="H240" s="215">
        <v>12</v>
      </c>
      <c r="I240" s="216"/>
      <c r="J240" s="212"/>
      <c r="K240" s="212"/>
      <c r="L240" s="217"/>
      <c r="M240" s="218"/>
      <c r="N240" s="219"/>
      <c r="O240" s="219"/>
      <c r="P240" s="219"/>
      <c r="Q240" s="219"/>
      <c r="R240" s="219"/>
      <c r="S240" s="219"/>
      <c r="T240" s="220"/>
      <c r="AT240" s="221" t="s">
        <v>140</v>
      </c>
      <c r="AU240" s="221" t="s">
        <v>86</v>
      </c>
      <c r="AV240" s="14" t="s">
        <v>86</v>
      </c>
      <c r="AW240" s="14" t="s">
        <v>31</v>
      </c>
      <c r="AX240" s="14" t="s">
        <v>76</v>
      </c>
      <c r="AY240" s="221" t="s">
        <v>131</v>
      </c>
    </row>
    <row r="241" spans="1:65" s="15" customFormat="1">
      <c r="B241" s="222"/>
      <c r="C241" s="223"/>
      <c r="D241" s="202" t="s">
        <v>140</v>
      </c>
      <c r="E241" s="224" t="s">
        <v>1</v>
      </c>
      <c r="F241" s="225" t="s">
        <v>143</v>
      </c>
      <c r="G241" s="223"/>
      <c r="H241" s="226">
        <v>12</v>
      </c>
      <c r="I241" s="227"/>
      <c r="J241" s="223"/>
      <c r="K241" s="223"/>
      <c r="L241" s="228"/>
      <c r="M241" s="229"/>
      <c r="N241" s="230"/>
      <c r="O241" s="230"/>
      <c r="P241" s="230"/>
      <c r="Q241" s="230"/>
      <c r="R241" s="230"/>
      <c r="S241" s="230"/>
      <c r="T241" s="231"/>
      <c r="AT241" s="232" t="s">
        <v>140</v>
      </c>
      <c r="AU241" s="232" t="s">
        <v>86</v>
      </c>
      <c r="AV241" s="15" t="s">
        <v>138</v>
      </c>
      <c r="AW241" s="15" t="s">
        <v>31</v>
      </c>
      <c r="AX241" s="15" t="s">
        <v>84</v>
      </c>
      <c r="AY241" s="232" t="s">
        <v>131</v>
      </c>
    </row>
    <row r="242" spans="1:65" s="2" customFormat="1" ht="16.5" customHeight="1">
      <c r="A242" s="35"/>
      <c r="B242" s="36"/>
      <c r="C242" s="187" t="s">
        <v>489</v>
      </c>
      <c r="D242" s="187" t="s">
        <v>133</v>
      </c>
      <c r="E242" s="188" t="s">
        <v>735</v>
      </c>
      <c r="F242" s="189" t="s">
        <v>736</v>
      </c>
      <c r="G242" s="190" t="s">
        <v>289</v>
      </c>
      <c r="H242" s="248"/>
      <c r="I242" s="192"/>
      <c r="J242" s="193">
        <f>ROUND(I242*H242,2)</f>
        <v>0</v>
      </c>
      <c r="K242" s="189" t="s">
        <v>137</v>
      </c>
      <c r="L242" s="40"/>
      <c r="M242" s="194" t="s">
        <v>1</v>
      </c>
      <c r="N242" s="195" t="s">
        <v>41</v>
      </c>
      <c r="O242" s="72"/>
      <c r="P242" s="196">
        <f>O242*H242</f>
        <v>0</v>
      </c>
      <c r="Q242" s="196">
        <v>0</v>
      </c>
      <c r="R242" s="196">
        <f>Q242*H242</f>
        <v>0</v>
      </c>
      <c r="S242" s="196">
        <v>0</v>
      </c>
      <c r="T242" s="19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8" t="s">
        <v>203</v>
      </c>
      <c r="AT242" s="198" t="s">
        <v>133</v>
      </c>
      <c r="AU242" s="198" t="s">
        <v>86</v>
      </c>
      <c r="AY242" s="18" t="s">
        <v>131</v>
      </c>
      <c r="BE242" s="199">
        <f>IF(N242="základní",J242,0)</f>
        <v>0</v>
      </c>
      <c r="BF242" s="199">
        <f>IF(N242="snížená",J242,0)</f>
        <v>0</v>
      </c>
      <c r="BG242" s="199">
        <f>IF(N242="zákl. přenesená",J242,0)</f>
        <v>0</v>
      </c>
      <c r="BH242" s="199">
        <f>IF(N242="sníž. přenesená",J242,0)</f>
        <v>0</v>
      </c>
      <c r="BI242" s="199">
        <f>IF(N242="nulová",J242,0)</f>
        <v>0</v>
      </c>
      <c r="BJ242" s="18" t="s">
        <v>84</v>
      </c>
      <c r="BK242" s="199">
        <f>ROUND(I242*H242,2)</f>
        <v>0</v>
      </c>
      <c r="BL242" s="18" t="s">
        <v>203</v>
      </c>
      <c r="BM242" s="198" t="s">
        <v>737</v>
      </c>
    </row>
    <row r="243" spans="1:65" s="12" customFormat="1" ht="22.9" customHeight="1">
      <c r="B243" s="171"/>
      <c r="C243" s="172"/>
      <c r="D243" s="173" t="s">
        <v>75</v>
      </c>
      <c r="E243" s="185" t="s">
        <v>738</v>
      </c>
      <c r="F243" s="185" t="s">
        <v>739</v>
      </c>
      <c r="G243" s="172"/>
      <c r="H243" s="172"/>
      <c r="I243" s="175"/>
      <c r="J243" s="186">
        <f>BK243</f>
        <v>0</v>
      </c>
      <c r="K243" s="172"/>
      <c r="L243" s="177"/>
      <c r="M243" s="178"/>
      <c r="N243" s="179"/>
      <c r="O243" s="179"/>
      <c r="P243" s="180">
        <f>SUM(P244:P251)</f>
        <v>0</v>
      </c>
      <c r="Q243" s="179"/>
      <c r="R243" s="180">
        <f>SUM(R244:R251)</f>
        <v>4.0000000000000002E-4</v>
      </c>
      <c r="S243" s="179"/>
      <c r="T243" s="181">
        <f>SUM(T244:T251)</f>
        <v>1.094862</v>
      </c>
      <c r="AR243" s="182" t="s">
        <v>86</v>
      </c>
      <c r="AT243" s="183" t="s">
        <v>75</v>
      </c>
      <c r="AU243" s="183" t="s">
        <v>84</v>
      </c>
      <c r="AY243" s="182" t="s">
        <v>131</v>
      </c>
      <c r="BK243" s="184">
        <f>SUM(BK244:BK251)</f>
        <v>0</v>
      </c>
    </row>
    <row r="244" spans="1:65" s="2" customFormat="1" ht="16.5" customHeight="1">
      <c r="A244" s="35"/>
      <c r="B244" s="36"/>
      <c r="C244" s="187" t="s">
        <v>493</v>
      </c>
      <c r="D244" s="187" t="s">
        <v>133</v>
      </c>
      <c r="E244" s="188" t="s">
        <v>740</v>
      </c>
      <c r="F244" s="189" t="s">
        <v>741</v>
      </c>
      <c r="G244" s="190" t="s">
        <v>635</v>
      </c>
      <c r="H244" s="191">
        <v>1</v>
      </c>
      <c r="I244" s="192"/>
      <c r="J244" s="193">
        <f>ROUND(I244*H244,2)</f>
        <v>0</v>
      </c>
      <c r="K244" s="189" t="s">
        <v>195</v>
      </c>
      <c r="L244" s="40"/>
      <c r="M244" s="194" t="s">
        <v>1</v>
      </c>
      <c r="N244" s="195" t="s">
        <v>41</v>
      </c>
      <c r="O244" s="72"/>
      <c r="P244" s="196">
        <f>O244*H244</f>
        <v>0</v>
      </c>
      <c r="Q244" s="196">
        <v>4.0000000000000002E-4</v>
      </c>
      <c r="R244" s="196">
        <f>Q244*H244</f>
        <v>4.0000000000000002E-4</v>
      </c>
      <c r="S244" s="196">
        <v>0</v>
      </c>
      <c r="T244" s="19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98" t="s">
        <v>203</v>
      </c>
      <c r="AT244" s="198" t="s">
        <v>133</v>
      </c>
      <c r="AU244" s="198" t="s">
        <v>86</v>
      </c>
      <c r="AY244" s="18" t="s">
        <v>131</v>
      </c>
      <c r="BE244" s="199">
        <f>IF(N244="základní",J244,0)</f>
        <v>0</v>
      </c>
      <c r="BF244" s="199">
        <f>IF(N244="snížená",J244,0)</f>
        <v>0</v>
      </c>
      <c r="BG244" s="199">
        <f>IF(N244="zákl. přenesená",J244,0)</f>
        <v>0</v>
      </c>
      <c r="BH244" s="199">
        <f>IF(N244="sníž. přenesená",J244,0)</f>
        <v>0</v>
      </c>
      <c r="BI244" s="199">
        <f>IF(N244="nulová",J244,0)</f>
        <v>0</v>
      </c>
      <c r="BJ244" s="18" t="s">
        <v>84</v>
      </c>
      <c r="BK244" s="199">
        <f>ROUND(I244*H244,2)</f>
        <v>0</v>
      </c>
      <c r="BL244" s="18" t="s">
        <v>203</v>
      </c>
      <c r="BM244" s="198" t="s">
        <v>742</v>
      </c>
    </row>
    <row r="245" spans="1:65" s="2" customFormat="1" ht="16.5" customHeight="1">
      <c r="A245" s="35"/>
      <c r="B245" s="36"/>
      <c r="C245" s="187" t="s">
        <v>497</v>
      </c>
      <c r="D245" s="187" t="s">
        <v>133</v>
      </c>
      <c r="E245" s="188" t="s">
        <v>743</v>
      </c>
      <c r="F245" s="189" t="s">
        <v>744</v>
      </c>
      <c r="G245" s="190" t="s">
        <v>194</v>
      </c>
      <c r="H245" s="191">
        <v>12</v>
      </c>
      <c r="I245" s="192"/>
      <c r="J245" s="193">
        <f>ROUND(I245*H245,2)</f>
        <v>0</v>
      </c>
      <c r="K245" s="189" t="s">
        <v>195</v>
      </c>
      <c r="L245" s="40"/>
      <c r="M245" s="194" t="s">
        <v>1</v>
      </c>
      <c r="N245" s="195" t="s">
        <v>41</v>
      </c>
      <c r="O245" s="72"/>
      <c r="P245" s="196">
        <f>O245*H245</f>
        <v>0</v>
      </c>
      <c r="Q245" s="196">
        <v>0</v>
      </c>
      <c r="R245" s="196">
        <f>Q245*H245</f>
        <v>0</v>
      </c>
      <c r="S245" s="196">
        <v>8.7999999999999995E-2</v>
      </c>
      <c r="T245" s="197">
        <f>S245*H245</f>
        <v>1.056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8" t="s">
        <v>203</v>
      </c>
      <c r="AT245" s="198" t="s">
        <v>133</v>
      </c>
      <c r="AU245" s="198" t="s">
        <v>86</v>
      </c>
      <c r="AY245" s="18" t="s">
        <v>131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8" t="s">
        <v>84</v>
      </c>
      <c r="BK245" s="199">
        <f>ROUND(I245*H245,2)</f>
        <v>0</v>
      </c>
      <c r="BL245" s="18" t="s">
        <v>203</v>
      </c>
      <c r="BM245" s="198" t="s">
        <v>745</v>
      </c>
    </row>
    <row r="246" spans="1:65" s="14" customFormat="1">
      <c r="B246" s="211"/>
      <c r="C246" s="212"/>
      <c r="D246" s="202" t="s">
        <v>140</v>
      </c>
      <c r="E246" s="213" t="s">
        <v>1</v>
      </c>
      <c r="F246" s="214" t="s">
        <v>672</v>
      </c>
      <c r="G246" s="212"/>
      <c r="H246" s="215">
        <v>12</v>
      </c>
      <c r="I246" s="216"/>
      <c r="J246" s="212"/>
      <c r="K246" s="212"/>
      <c r="L246" s="217"/>
      <c r="M246" s="218"/>
      <c r="N246" s="219"/>
      <c r="O246" s="219"/>
      <c r="P246" s="219"/>
      <c r="Q246" s="219"/>
      <c r="R246" s="219"/>
      <c r="S246" s="219"/>
      <c r="T246" s="220"/>
      <c r="AT246" s="221" t="s">
        <v>140</v>
      </c>
      <c r="AU246" s="221" t="s">
        <v>86</v>
      </c>
      <c r="AV246" s="14" t="s">
        <v>86</v>
      </c>
      <c r="AW246" s="14" t="s">
        <v>31</v>
      </c>
      <c r="AX246" s="14" t="s">
        <v>84</v>
      </c>
      <c r="AY246" s="221" t="s">
        <v>131</v>
      </c>
    </row>
    <row r="247" spans="1:65" s="2" customFormat="1" ht="21.75" customHeight="1">
      <c r="A247" s="35"/>
      <c r="B247" s="36"/>
      <c r="C247" s="187" t="s">
        <v>506</v>
      </c>
      <c r="D247" s="187" t="s">
        <v>133</v>
      </c>
      <c r="E247" s="188" t="s">
        <v>746</v>
      </c>
      <c r="F247" s="189" t="s">
        <v>747</v>
      </c>
      <c r="G247" s="190" t="s">
        <v>265</v>
      </c>
      <c r="H247" s="191">
        <v>10.199999999999999</v>
      </c>
      <c r="I247" s="192"/>
      <c r="J247" s="193">
        <f>ROUND(I247*H247,2)</f>
        <v>0</v>
      </c>
      <c r="K247" s="189" t="s">
        <v>137</v>
      </c>
      <c r="L247" s="40"/>
      <c r="M247" s="194" t="s">
        <v>1</v>
      </c>
      <c r="N247" s="195" t="s">
        <v>41</v>
      </c>
      <c r="O247" s="72"/>
      <c r="P247" s="196">
        <f>O247*H247</f>
        <v>0</v>
      </c>
      <c r="Q247" s="196">
        <v>0</v>
      </c>
      <c r="R247" s="196">
        <f>Q247*H247</f>
        <v>0</v>
      </c>
      <c r="S247" s="196">
        <v>3.81E-3</v>
      </c>
      <c r="T247" s="197">
        <f>S247*H247</f>
        <v>3.8862000000000001E-2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8" t="s">
        <v>203</v>
      </c>
      <c r="AT247" s="198" t="s">
        <v>133</v>
      </c>
      <c r="AU247" s="198" t="s">
        <v>86</v>
      </c>
      <c r="AY247" s="18" t="s">
        <v>131</v>
      </c>
      <c r="BE247" s="199">
        <f>IF(N247="základní",J247,0)</f>
        <v>0</v>
      </c>
      <c r="BF247" s="199">
        <f>IF(N247="snížená",J247,0)</f>
        <v>0</v>
      </c>
      <c r="BG247" s="199">
        <f>IF(N247="zákl. přenesená",J247,0)</f>
        <v>0</v>
      </c>
      <c r="BH247" s="199">
        <f>IF(N247="sníž. přenesená",J247,0)</f>
        <v>0</v>
      </c>
      <c r="BI247" s="199">
        <f>IF(N247="nulová",J247,0)</f>
        <v>0</v>
      </c>
      <c r="BJ247" s="18" t="s">
        <v>84</v>
      </c>
      <c r="BK247" s="199">
        <f>ROUND(I247*H247,2)</f>
        <v>0</v>
      </c>
      <c r="BL247" s="18" t="s">
        <v>203</v>
      </c>
      <c r="BM247" s="198" t="s">
        <v>748</v>
      </c>
    </row>
    <row r="248" spans="1:65" s="14" customFormat="1">
      <c r="B248" s="211"/>
      <c r="C248" s="212"/>
      <c r="D248" s="202" t="s">
        <v>140</v>
      </c>
      <c r="E248" s="213" t="s">
        <v>1</v>
      </c>
      <c r="F248" s="214" t="s">
        <v>749</v>
      </c>
      <c r="G248" s="212"/>
      <c r="H248" s="215">
        <v>10.199999999999999</v>
      </c>
      <c r="I248" s="216"/>
      <c r="J248" s="212"/>
      <c r="K248" s="212"/>
      <c r="L248" s="217"/>
      <c r="M248" s="218"/>
      <c r="N248" s="219"/>
      <c r="O248" s="219"/>
      <c r="P248" s="219"/>
      <c r="Q248" s="219"/>
      <c r="R248" s="219"/>
      <c r="S248" s="219"/>
      <c r="T248" s="220"/>
      <c r="AT248" s="221" t="s">
        <v>140</v>
      </c>
      <c r="AU248" s="221" t="s">
        <v>86</v>
      </c>
      <c r="AV248" s="14" t="s">
        <v>86</v>
      </c>
      <c r="AW248" s="14" t="s">
        <v>31</v>
      </c>
      <c r="AX248" s="14" t="s">
        <v>76</v>
      </c>
      <c r="AY248" s="221" t="s">
        <v>131</v>
      </c>
    </row>
    <row r="249" spans="1:65" s="15" customFormat="1">
      <c r="B249" s="222"/>
      <c r="C249" s="223"/>
      <c r="D249" s="202" t="s">
        <v>140</v>
      </c>
      <c r="E249" s="224" t="s">
        <v>1</v>
      </c>
      <c r="F249" s="225" t="s">
        <v>143</v>
      </c>
      <c r="G249" s="223"/>
      <c r="H249" s="226">
        <v>10.199999999999999</v>
      </c>
      <c r="I249" s="227"/>
      <c r="J249" s="223"/>
      <c r="K249" s="223"/>
      <c r="L249" s="228"/>
      <c r="M249" s="229"/>
      <c r="N249" s="230"/>
      <c r="O249" s="230"/>
      <c r="P249" s="230"/>
      <c r="Q249" s="230"/>
      <c r="R249" s="230"/>
      <c r="S249" s="230"/>
      <c r="T249" s="231"/>
      <c r="AT249" s="232" t="s">
        <v>140</v>
      </c>
      <c r="AU249" s="232" t="s">
        <v>86</v>
      </c>
      <c r="AV249" s="15" t="s">
        <v>138</v>
      </c>
      <c r="AW249" s="15" t="s">
        <v>31</v>
      </c>
      <c r="AX249" s="15" t="s">
        <v>84</v>
      </c>
      <c r="AY249" s="232" t="s">
        <v>131</v>
      </c>
    </row>
    <row r="250" spans="1:65" s="2" customFormat="1" ht="16.5" customHeight="1">
      <c r="A250" s="35"/>
      <c r="B250" s="36"/>
      <c r="C250" s="187" t="s">
        <v>513</v>
      </c>
      <c r="D250" s="187" t="s">
        <v>133</v>
      </c>
      <c r="E250" s="188" t="s">
        <v>750</v>
      </c>
      <c r="F250" s="189" t="s">
        <v>751</v>
      </c>
      <c r="G250" s="190" t="s">
        <v>635</v>
      </c>
      <c r="H250" s="191">
        <v>1</v>
      </c>
      <c r="I250" s="192"/>
      <c r="J250" s="193">
        <f>ROUND(I250*H250,2)</f>
        <v>0</v>
      </c>
      <c r="K250" s="189" t="s">
        <v>195</v>
      </c>
      <c r="L250" s="40"/>
      <c r="M250" s="194" t="s">
        <v>1</v>
      </c>
      <c r="N250" s="195" t="s">
        <v>41</v>
      </c>
      <c r="O250" s="72"/>
      <c r="P250" s="196">
        <f>O250*H250</f>
        <v>0</v>
      </c>
      <c r="Q250" s="196">
        <v>0</v>
      </c>
      <c r="R250" s="196">
        <f>Q250*H250</f>
        <v>0</v>
      </c>
      <c r="S250" s="196">
        <v>0</v>
      </c>
      <c r="T250" s="197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8" t="s">
        <v>203</v>
      </c>
      <c r="AT250" s="198" t="s">
        <v>133</v>
      </c>
      <c r="AU250" s="198" t="s">
        <v>86</v>
      </c>
      <c r="AY250" s="18" t="s">
        <v>131</v>
      </c>
      <c r="BE250" s="199">
        <f>IF(N250="základní",J250,0)</f>
        <v>0</v>
      </c>
      <c r="BF250" s="199">
        <f>IF(N250="snížená",J250,0)</f>
        <v>0</v>
      </c>
      <c r="BG250" s="199">
        <f>IF(N250="zákl. přenesená",J250,0)</f>
        <v>0</v>
      </c>
      <c r="BH250" s="199">
        <f>IF(N250="sníž. přenesená",J250,0)</f>
        <v>0</v>
      </c>
      <c r="BI250" s="199">
        <f>IF(N250="nulová",J250,0)</f>
        <v>0</v>
      </c>
      <c r="BJ250" s="18" t="s">
        <v>84</v>
      </c>
      <c r="BK250" s="199">
        <f>ROUND(I250*H250,2)</f>
        <v>0</v>
      </c>
      <c r="BL250" s="18" t="s">
        <v>203</v>
      </c>
      <c r="BM250" s="198" t="s">
        <v>752</v>
      </c>
    </row>
    <row r="251" spans="1:65" s="2" customFormat="1" ht="16.5" customHeight="1">
      <c r="A251" s="35"/>
      <c r="B251" s="36"/>
      <c r="C251" s="187" t="s">
        <v>500</v>
      </c>
      <c r="D251" s="187" t="s">
        <v>133</v>
      </c>
      <c r="E251" s="188" t="s">
        <v>753</v>
      </c>
      <c r="F251" s="189" t="s">
        <v>754</v>
      </c>
      <c r="G251" s="190" t="s">
        <v>289</v>
      </c>
      <c r="H251" s="248"/>
      <c r="I251" s="192"/>
      <c r="J251" s="193">
        <f>ROUND(I251*H251,2)</f>
        <v>0</v>
      </c>
      <c r="K251" s="189" t="s">
        <v>137</v>
      </c>
      <c r="L251" s="40"/>
      <c r="M251" s="194" t="s">
        <v>1</v>
      </c>
      <c r="N251" s="195" t="s">
        <v>41</v>
      </c>
      <c r="O251" s="72"/>
      <c r="P251" s="196">
        <f>O251*H251</f>
        <v>0</v>
      </c>
      <c r="Q251" s="196">
        <v>0</v>
      </c>
      <c r="R251" s="196">
        <f>Q251*H251</f>
        <v>0</v>
      </c>
      <c r="S251" s="196">
        <v>0</v>
      </c>
      <c r="T251" s="197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8" t="s">
        <v>203</v>
      </c>
      <c r="AT251" s="198" t="s">
        <v>133</v>
      </c>
      <c r="AU251" s="198" t="s">
        <v>86</v>
      </c>
      <c r="AY251" s="18" t="s">
        <v>131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8" t="s">
        <v>84</v>
      </c>
      <c r="BK251" s="199">
        <f>ROUND(I251*H251,2)</f>
        <v>0</v>
      </c>
      <c r="BL251" s="18" t="s">
        <v>203</v>
      </c>
      <c r="BM251" s="198" t="s">
        <v>755</v>
      </c>
    </row>
    <row r="252" spans="1:65" s="12" customFormat="1" ht="22.9" customHeight="1">
      <c r="B252" s="171"/>
      <c r="C252" s="172"/>
      <c r="D252" s="173" t="s">
        <v>75</v>
      </c>
      <c r="E252" s="185" t="s">
        <v>270</v>
      </c>
      <c r="F252" s="185" t="s">
        <v>271</v>
      </c>
      <c r="G252" s="172"/>
      <c r="H252" s="172"/>
      <c r="I252" s="175"/>
      <c r="J252" s="186">
        <f>BK252</f>
        <v>0</v>
      </c>
      <c r="K252" s="172"/>
      <c r="L252" s="177"/>
      <c r="M252" s="178"/>
      <c r="N252" s="179"/>
      <c r="O252" s="179"/>
      <c r="P252" s="180">
        <f>SUM(P253:P260)</f>
        <v>0</v>
      </c>
      <c r="Q252" s="179"/>
      <c r="R252" s="180">
        <f>SUM(R253:R260)</f>
        <v>7.5038399999999991E-2</v>
      </c>
      <c r="S252" s="179"/>
      <c r="T252" s="181">
        <f>SUM(T253:T260)</f>
        <v>0</v>
      </c>
      <c r="AR252" s="182" t="s">
        <v>86</v>
      </c>
      <c r="AT252" s="183" t="s">
        <v>75</v>
      </c>
      <c r="AU252" s="183" t="s">
        <v>84</v>
      </c>
      <c r="AY252" s="182" t="s">
        <v>131</v>
      </c>
      <c r="BK252" s="184">
        <f>SUM(BK253:BK260)</f>
        <v>0</v>
      </c>
    </row>
    <row r="253" spans="1:65" s="2" customFormat="1" ht="16.5" customHeight="1">
      <c r="A253" s="35"/>
      <c r="B253" s="36"/>
      <c r="C253" s="187" t="s">
        <v>522</v>
      </c>
      <c r="D253" s="187" t="s">
        <v>133</v>
      </c>
      <c r="E253" s="188" t="s">
        <v>756</v>
      </c>
      <c r="F253" s="189" t="s">
        <v>757</v>
      </c>
      <c r="G253" s="190" t="s">
        <v>152</v>
      </c>
      <c r="H253" s="191">
        <v>6.48</v>
      </c>
      <c r="I253" s="192"/>
      <c r="J253" s="193">
        <f>ROUND(I253*H253,2)</f>
        <v>0</v>
      </c>
      <c r="K253" s="189" t="s">
        <v>137</v>
      </c>
      <c r="L253" s="40"/>
      <c r="M253" s="194" t="s">
        <v>1</v>
      </c>
      <c r="N253" s="195" t="s">
        <v>41</v>
      </c>
      <c r="O253" s="72"/>
      <c r="P253" s="196">
        <f>O253*H253</f>
        <v>0</v>
      </c>
      <c r="Q253" s="196">
        <v>5.8E-4</v>
      </c>
      <c r="R253" s="196">
        <f>Q253*H253</f>
        <v>3.7584000000000003E-3</v>
      </c>
      <c r="S253" s="196">
        <v>0</v>
      </c>
      <c r="T253" s="197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8" t="s">
        <v>203</v>
      </c>
      <c r="AT253" s="198" t="s">
        <v>133</v>
      </c>
      <c r="AU253" s="198" t="s">
        <v>86</v>
      </c>
      <c r="AY253" s="18" t="s">
        <v>131</v>
      </c>
      <c r="BE253" s="199">
        <f>IF(N253="základní",J253,0)</f>
        <v>0</v>
      </c>
      <c r="BF253" s="199">
        <f>IF(N253="snížená",J253,0)</f>
        <v>0</v>
      </c>
      <c r="BG253" s="199">
        <f>IF(N253="zákl. přenesená",J253,0)</f>
        <v>0</v>
      </c>
      <c r="BH253" s="199">
        <f>IF(N253="sníž. přenesená",J253,0)</f>
        <v>0</v>
      </c>
      <c r="BI253" s="199">
        <f>IF(N253="nulová",J253,0)</f>
        <v>0</v>
      </c>
      <c r="BJ253" s="18" t="s">
        <v>84</v>
      </c>
      <c r="BK253" s="199">
        <f>ROUND(I253*H253,2)</f>
        <v>0</v>
      </c>
      <c r="BL253" s="18" t="s">
        <v>203</v>
      </c>
      <c r="BM253" s="198" t="s">
        <v>758</v>
      </c>
    </row>
    <row r="254" spans="1:65" s="13" customFormat="1">
      <c r="B254" s="200"/>
      <c r="C254" s="201"/>
      <c r="D254" s="202" t="s">
        <v>140</v>
      </c>
      <c r="E254" s="203" t="s">
        <v>1</v>
      </c>
      <c r="F254" s="204" t="s">
        <v>687</v>
      </c>
      <c r="G254" s="201"/>
      <c r="H254" s="203" t="s">
        <v>1</v>
      </c>
      <c r="I254" s="205"/>
      <c r="J254" s="201"/>
      <c r="K254" s="201"/>
      <c r="L254" s="206"/>
      <c r="M254" s="207"/>
      <c r="N254" s="208"/>
      <c r="O254" s="208"/>
      <c r="P254" s="208"/>
      <c r="Q254" s="208"/>
      <c r="R254" s="208"/>
      <c r="S254" s="208"/>
      <c r="T254" s="209"/>
      <c r="AT254" s="210" t="s">
        <v>140</v>
      </c>
      <c r="AU254" s="210" t="s">
        <v>86</v>
      </c>
      <c r="AV254" s="13" t="s">
        <v>84</v>
      </c>
      <c r="AW254" s="13" t="s">
        <v>31</v>
      </c>
      <c r="AX254" s="13" t="s">
        <v>76</v>
      </c>
      <c r="AY254" s="210" t="s">
        <v>131</v>
      </c>
    </row>
    <row r="255" spans="1:65" s="13" customFormat="1">
      <c r="B255" s="200"/>
      <c r="C255" s="201"/>
      <c r="D255" s="202" t="s">
        <v>140</v>
      </c>
      <c r="E255" s="203" t="s">
        <v>1</v>
      </c>
      <c r="F255" s="204" t="s">
        <v>641</v>
      </c>
      <c r="G255" s="201"/>
      <c r="H255" s="203" t="s">
        <v>1</v>
      </c>
      <c r="I255" s="205"/>
      <c r="J255" s="201"/>
      <c r="K255" s="201"/>
      <c r="L255" s="206"/>
      <c r="M255" s="207"/>
      <c r="N255" s="208"/>
      <c r="O255" s="208"/>
      <c r="P255" s="208"/>
      <c r="Q255" s="208"/>
      <c r="R255" s="208"/>
      <c r="S255" s="208"/>
      <c r="T255" s="209"/>
      <c r="AT255" s="210" t="s">
        <v>140</v>
      </c>
      <c r="AU255" s="210" t="s">
        <v>86</v>
      </c>
      <c r="AV255" s="13" t="s">
        <v>84</v>
      </c>
      <c r="AW255" s="13" t="s">
        <v>31</v>
      </c>
      <c r="AX255" s="13" t="s">
        <v>76</v>
      </c>
      <c r="AY255" s="210" t="s">
        <v>131</v>
      </c>
    </row>
    <row r="256" spans="1:65" s="14" customFormat="1">
      <c r="B256" s="211"/>
      <c r="C256" s="212"/>
      <c r="D256" s="202" t="s">
        <v>140</v>
      </c>
      <c r="E256" s="213" t="s">
        <v>1</v>
      </c>
      <c r="F256" s="214" t="s">
        <v>759</v>
      </c>
      <c r="G256" s="212"/>
      <c r="H256" s="215">
        <v>6.48</v>
      </c>
      <c r="I256" s="216"/>
      <c r="J256" s="212"/>
      <c r="K256" s="212"/>
      <c r="L256" s="217"/>
      <c r="M256" s="218"/>
      <c r="N256" s="219"/>
      <c r="O256" s="219"/>
      <c r="P256" s="219"/>
      <c r="Q256" s="219"/>
      <c r="R256" s="219"/>
      <c r="S256" s="219"/>
      <c r="T256" s="220"/>
      <c r="AT256" s="221" t="s">
        <v>140</v>
      </c>
      <c r="AU256" s="221" t="s">
        <v>86</v>
      </c>
      <c r="AV256" s="14" t="s">
        <v>86</v>
      </c>
      <c r="AW256" s="14" t="s">
        <v>31</v>
      </c>
      <c r="AX256" s="14" t="s">
        <v>76</v>
      </c>
      <c r="AY256" s="221" t="s">
        <v>131</v>
      </c>
    </row>
    <row r="257" spans="1:65" s="15" customFormat="1">
      <c r="B257" s="222"/>
      <c r="C257" s="223"/>
      <c r="D257" s="202" t="s">
        <v>140</v>
      </c>
      <c r="E257" s="224" t="s">
        <v>1</v>
      </c>
      <c r="F257" s="225" t="s">
        <v>143</v>
      </c>
      <c r="G257" s="223"/>
      <c r="H257" s="226">
        <v>6.48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AT257" s="232" t="s">
        <v>140</v>
      </c>
      <c r="AU257" s="232" t="s">
        <v>86</v>
      </c>
      <c r="AV257" s="15" t="s">
        <v>138</v>
      </c>
      <c r="AW257" s="15" t="s">
        <v>31</v>
      </c>
      <c r="AX257" s="15" t="s">
        <v>84</v>
      </c>
      <c r="AY257" s="232" t="s">
        <v>131</v>
      </c>
    </row>
    <row r="258" spans="1:65" s="2" customFormat="1" ht="16.5" customHeight="1">
      <c r="A258" s="35"/>
      <c r="B258" s="36"/>
      <c r="C258" s="253" t="s">
        <v>527</v>
      </c>
      <c r="D258" s="253" t="s">
        <v>437</v>
      </c>
      <c r="E258" s="254" t="s">
        <v>760</v>
      </c>
      <c r="F258" s="255" t="s">
        <v>761</v>
      </c>
      <c r="G258" s="256" t="s">
        <v>152</v>
      </c>
      <c r="H258" s="257">
        <v>7.1280000000000001</v>
      </c>
      <c r="I258" s="258"/>
      <c r="J258" s="259">
        <f>ROUND(I258*H258,2)</f>
        <v>0</v>
      </c>
      <c r="K258" s="255" t="s">
        <v>137</v>
      </c>
      <c r="L258" s="260"/>
      <c r="M258" s="261" t="s">
        <v>1</v>
      </c>
      <c r="N258" s="262" t="s">
        <v>41</v>
      </c>
      <c r="O258" s="72"/>
      <c r="P258" s="196">
        <f>O258*H258</f>
        <v>0</v>
      </c>
      <c r="Q258" s="196">
        <v>0.01</v>
      </c>
      <c r="R258" s="196">
        <f>Q258*H258</f>
        <v>7.1279999999999996E-2</v>
      </c>
      <c r="S258" s="196">
        <v>0</v>
      </c>
      <c r="T258" s="197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8" t="s">
        <v>500</v>
      </c>
      <c r="AT258" s="198" t="s">
        <v>437</v>
      </c>
      <c r="AU258" s="198" t="s">
        <v>86</v>
      </c>
      <c r="AY258" s="18" t="s">
        <v>131</v>
      </c>
      <c r="BE258" s="199">
        <f>IF(N258="základní",J258,0)</f>
        <v>0</v>
      </c>
      <c r="BF258" s="199">
        <f>IF(N258="snížená",J258,0)</f>
        <v>0</v>
      </c>
      <c r="BG258" s="199">
        <f>IF(N258="zákl. přenesená",J258,0)</f>
        <v>0</v>
      </c>
      <c r="BH258" s="199">
        <f>IF(N258="sníž. přenesená",J258,0)</f>
        <v>0</v>
      </c>
      <c r="BI258" s="199">
        <f>IF(N258="nulová",J258,0)</f>
        <v>0</v>
      </c>
      <c r="BJ258" s="18" t="s">
        <v>84</v>
      </c>
      <c r="BK258" s="199">
        <f>ROUND(I258*H258,2)</f>
        <v>0</v>
      </c>
      <c r="BL258" s="18" t="s">
        <v>203</v>
      </c>
      <c r="BM258" s="198" t="s">
        <v>762</v>
      </c>
    </row>
    <row r="259" spans="1:65" s="14" customFormat="1">
      <c r="B259" s="211"/>
      <c r="C259" s="212"/>
      <c r="D259" s="202" t="s">
        <v>140</v>
      </c>
      <c r="E259" s="212"/>
      <c r="F259" s="214" t="s">
        <v>763</v>
      </c>
      <c r="G259" s="212"/>
      <c r="H259" s="215">
        <v>7.1280000000000001</v>
      </c>
      <c r="I259" s="216"/>
      <c r="J259" s="212"/>
      <c r="K259" s="212"/>
      <c r="L259" s="217"/>
      <c r="M259" s="218"/>
      <c r="N259" s="219"/>
      <c r="O259" s="219"/>
      <c r="P259" s="219"/>
      <c r="Q259" s="219"/>
      <c r="R259" s="219"/>
      <c r="S259" s="219"/>
      <c r="T259" s="220"/>
      <c r="AT259" s="221" t="s">
        <v>140</v>
      </c>
      <c r="AU259" s="221" t="s">
        <v>86</v>
      </c>
      <c r="AV259" s="14" t="s">
        <v>86</v>
      </c>
      <c r="AW259" s="14" t="s">
        <v>4</v>
      </c>
      <c r="AX259" s="14" t="s">
        <v>84</v>
      </c>
      <c r="AY259" s="221" t="s">
        <v>131</v>
      </c>
    </row>
    <row r="260" spans="1:65" s="2" customFormat="1" ht="16.5" customHeight="1">
      <c r="A260" s="35"/>
      <c r="B260" s="36"/>
      <c r="C260" s="187" t="s">
        <v>532</v>
      </c>
      <c r="D260" s="187" t="s">
        <v>133</v>
      </c>
      <c r="E260" s="188" t="s">
        <v>764</v>
      </c>
      <c r="F260" s="189" t="s">
        <v>765</v>
      </c>
      <c r="G260" s="190" t="s">
        <v>289</v>
      </c>
      <c r="H260" s="248"/>
      <c r="I260" s="192"/>
      <c r="J260" s="193">
        <f>ROUND(I260*H260,2)</f>
        <v>0</v>
      </c>
      <c r="K260" s="189" t="s">
        <v>137</v>
      </c>
      <c r="L260" s="40"/>
      <c r="M260" s="194" t="s">
        <v>1</v>
      </c>
      <c r="N260" s="195" t="s">
        <v>41</v>
      </c>
      <c r="O260" s="72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8" t="s">
        <v>203</v>
      </c>
      <c r="AT260" s="198" t="s">
        <v>133</v>
      </c>
      <c r="AU260" s="198" t="s">
        <v>86</v>
      </c>
      <c r="AY260" s="18" t="s">
        <v>131</v>
      </c>
      <c r="BE260" s="199">
        <f>IF(N260="základní",J260,0)</f>
        <v>0</v>
      </c>
      <c r="BF260" s="199">
        <f>IF(N260="snížená",J260,0)</f>
        <v>0</v>
      </c>
      <c r="BG260" s="199">
        <f>IF(N260="zákl. přenesená",J260,0)</f>
        <v>0</v>
      </c>
      <c r="BH260" s="199">
        <f>IF(N260="sníž. přenesená",J260,0)</f>
        <v>0</v>
      </c>
      <c r="BI260" s="199">
        <f>IF(N260="nulová",J260,0)</f>
        <v>0</v>
      </c>
      <c r="BJ260" s="18" t="s">
        <v>84</v>
      </c>
      <c r="BK260" s="199">
        <f>ROUND(I260*H260,2)</f>
        <v>0</v>
      </c>
      <c r="BL260" s="18" t="s">
        <v>203</v>
      </c>
      <c r="BM260" s="198" t="s">
        <v>766</v>
      </c>
    </row>
    <row r="261" spans="1:65" s="12" customFormat="1" ht="25.9" customHeight="1">
      <c r="B261" s="171"/>
      <c r="C261" s="172"/>
      <c r="D261" s="173" t="s">
        <v>75</v>
      </c>
      <c r="E261" s="174" t="s">
        <v>282</v>
      </c>
      <c r="F261" s="174" t="s">
        <v>283</v>
      </c>
      <c r="G261" s="172"/>
      <c r="H261" s="172"/>
      <c r="I261" s="175"/>
      <c r="J261" s="176">
        <f>BK261</f>
        <v>0</v>
      </c>
      <c r="K261" s="172"/>
      <c r="L261" s="177"/>
      <c r="M261" s="178"/>
      <c r="N261" s="179"/>
      <c r="O261" s="179"/>
      <c r="P261" s="180">
        <f>P262</f>
        <v>0</v>
      </c>
      <c r="Q261" s="179"/>
      <c r="R261" s="180">
        <f>R262</f>
        <v>0</v>
      </c>
      <c r="S261" s="179"/>
      <c r="T261" s="181">
        <f>T262</f>
        <v>0</v>
      </c>
      <c r="AR261" s="182" t="s">
        <v>176</v>
      </c>
      <c r="AT261" s="183" t="s">
        <v>75</v>
      </c>
      <c r="AU261" s="183" t="s">
        <v>76</v>
      </c>
      <c r="AY261" s="182" t="s">
        <v>131</v>
      </c>
      <c r="BK261" s="184">
        <f>BK262</f>
        <v>0</v>
      </c>
    </row>
    <row r="262" spans="1:65" s="12" customFormat="1" ht="22.9" customHeight="1">
      <c r="B262" s="171"/>
      <c r="C262" s="172"/>
      <c r="D262" s="173" t="s">
        <v>75</v>
      </c>
      <c r="E262" s="185" t="s">
        <v>284</v>
      </c>
      <c r="F262" s="185" t="s">
        <v>285</v>
      </c>
      <c r="G262" s="172"/>
      <c r="H262" s="172"/>
      <c r="I262" s="175"/>
      <c r="J262" s="186">
        <f>BK262</f>
        <v>0</v>
      </c>
      <c r="K262" s="172"/>
      <c r="L262" s="177"/>
      <c r="M262" s="178"/>
      <c r="N262" s="179"/>
      <c r="O262" s="179"/>
      <c r="P262" s="180">
        <f>SUM(P263:P264)</f>
        <v>0</v>
      </c>
      <c r="Q262" s="179"/>
      <c r="R262" s="180">
        <f>SUM(R263:R264)</f>
        <v>0</v>
      </c>
      <c r="S262" s="179"/>
      <c r="T262" s="181">
        <f>SUM(T263:T264)</f>
        <v>0</v>
      </c>
      <c r="AR262" s="182" t="s">
        <v>176</v>
      </c>
      <c r="AT262" s="183" t="s">
        <v>75</v>
      </c>
      <c r="AU262" s="183" t="s">
        <v>84</v>
      </c>
      <c r="AY262" s="182" t="s">
        <v>131</v>
      </c>
      <c r="BK262" s="184">
        <f>SUM(BK263:BK264)</f>
        <v>0</v>
      </c>
    </row>
    <row r="263" spans="1:65" s="2" customFormat="1" ht="37.9" customHeight="1">
      <c r="A263" s="35"/>
      <c r="B263" s="36"/>
      <c r="C263" s="187" t="s">
        <v>553</v>
      </c>
      <c r="D263" s="187" t="s">
        <v>133</v>
      </c>
      <c r="E263" s="188" t="s">
        <v>287</v>
      </c>
      <c r="F263" s="189" t="s">
        <v>288</v>
      </c>
      <c r="G263" s="190" t="s">
        <v>289</v>
      </c>
      <c r="H263" s="248"/>
      <c r="I263" s="192"/>
      <c r="J263" s="193">
        <f>ROUND(I263*H263,2)</f>
        <v>0</v>
      </c>
      <c r="K263" s="189" t="s">
        <v>1</v>
      </c>
      <c r="L263" s="40"/>
      <c r="M263" s="194" t="s">
        <v>1</v>
      </c>
      <c r="N263" s="195" t="s">
        <v>41</v>
      </c>
      <c r="O263" s="72"/>
      <c r="P263" s="196">
        <f>O263*H263</f>
        <v>0</v>
      </c>
      <c r="Q263" s="196">
        <v>0</v>
      </c>
      <c r="R263" s="196">
        <f>Q263*H263</f>
        <v>0</v>
      </c>
      <c r="S263" s="196">
        <v>0</v>
      </c>
      <c r="T263" s="197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98" t="s">
        <v>290</v>
      </c>
      <c r="AT263" s="198" t="s">
        <v>133</v>
      </c>
      <c r="AU263" s="198" t="s">
        <v>86</v>
      </c>
      <c r="AY263" s="18" t="s">
        <v>131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8" t="s">
        <v>84</v>
      </c>
      <c r="BK263" s="199">
        <f>ROUND(I263*H263,2)</f>
        <v>0</v>
      </c>
      <c r="BL263" s="18" t="s">
        <v>290</v>
      </c>
      <c r="BM263" s="198" t="s">
        <v>767</v>
      </c>
    </row>
    <row r="264" spans="1:65" s="2" customFormat="1" ht="19.5">
      <c r="A264" s="35"/>
      <c r="B264" s="36"/>
      <c r="C264" s="37"/>
      <c r="D264" s="202" t="s">
        <v>213</v>
      </c>
      <c r="E264" s="37"/>
      <c r="F264" s="244" t="s">
        <v>292</v>
      </c>
      <c r="G264" s="37"/>
      <c r="H264" s="37"/>
      <c r="I264" s="245"/>
      <c r="J264" s="37"/>
      <c r="K264" s="37"/>
      <c r="L264" s="40"/>
      <c r="M264" s="249"/>
      <c r="N264" s="250"/>
      <c r="O264" s="251"/>
      <c r="P264" s="251"/>
      <c r="Q264" s="251"/>
      <c r="R264" s="251"/>
      <c r="S264" s="251"/>
      <c r="T264" s="252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8" t="s">
        <v>213</v>
      </c>
      <c r="AU264" s="18" t="s">
        <v>86</v>
      </c>
    </row>
    <row r="265" spans="1:65" s="2" customFormat="1" ht="6.95" customHeight="1">
      <c r="A265" s="35"/>
      <c r="B265" s="55"/>
      <c r="C265" s="56"/>
      <c r="D265" s="56"/>
      <c r="E265" s="56"/>
      <c r="F265" s="56"/>
      <c r="G265" s="56"/>
      <c r="H265" s="56"/>
      <c r="I265" s="56"/>
      <c r="J265" s="56"/>
      <c r="K265" s="56"/>
      <c r="L265" s="40"/>
      <c r="M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</sheetData>
  <sheetProtection algorithmName="SHA-512" hashValue="0IxrRfLZYq0KfkI/NKNyUN/5cG9h7HZ9/liCC0ikwPAETBnHzGVW4NLjMGW4Ba0shzeBY/n29PRYTYLMp+79eQ==" saltValue="nTwo6lfGUPG4+7829UE/i/p43LcWluWeIE+BVHM7pjavVO31CqggXSh/trTiQPurUIGRCO4va98TE4aM/hWHSw==" spinCount="100000" sheet="1" objects="1" scenarios="1" formatColumns="0" formatRows="0" autoFilter="0"/>
  <autoFilter ref="C124:K264"/>
  <customSheetViews>
    <customSheetView guid="{CE285AE8-62C0-43EE-AE0B-CF20ACFA0841}" showGridLines="0" fitToPage="1" showAutoFilter="1" hiddenRows="1" hiddenColumns="1">
      <pageMargins left="0.39374999999999999" right="0.39374999999999999" top="0.39374999999999999" bottom="0.39374999999999999" header="0" footer="0"/>
      <pageSetup paperSize="9" fitToHeight="100" orientation="landscape" blackAndWhite="1"/>
      <headerFooter>
        <oddFooter>&amp;CStrana &amp;P z &amp;N</oddFooter>
      </headerFooter>
      <autoFilter ref="C124:K264"/>
    </customSheetView>
  </customSheetViews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AT2" s="18" t="s">
        <v>95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86</v>
      </c>
    </row>
    <row r="4" spans="1:46" s="1" customFormat="1" ht="24.95" customHeight="1">
      <c r="B4" s="21"/>
      <c r="D4" s="111" t="s">
        <v>96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11" t="str">
        <f>'Rekapitulace stavby'!K6</f>
        <v>ÚPRAVY HYG. ZÁZEMÍ DOMOVA MLÁDEŽE</v>
      </c>
      <c r="F7" s="312"/>
      <c r="G7" s="312"/>
      <c r="H7" s="312"/>
      <c r="L7" s="21"/>
    </row>
    <row r="8" spans="1:46" s="2" customFormat="1" ht="12" customHeight="1">
      <c r="A8" s="35"/>
      <c r="B8" s="40"/>
      <c r="C8" s="35"/>
      <c r="D8" s="113" t="s">
        <v>97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3" t="s">
        <v>768</v>
      </c>
      <c r="F9" s="314"/>
      <c r="G9" s="314"/>
      <c r="H9" s="314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15. 1. 2024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">
        <v>26</v>
      </c>
      <c r="F15" s="35"/>
      <c r="G15" s="35"/>
      <c r="H15" s="35"/>
      <c r="I15" s="113" t="s">
        <v>27</v>
      </c>
      <c r="J15" s="11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5" t="str">
        <f>'Rekapitulace stavby'!E14</f>
        <v>Vyplň údaj</v>
      </c>
      <c r="F18" s="316"/>
      <c r="G18" s="316"/>
      <c r="H18" s="316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26</v>
      </c>
      <c r="F21" s="35"/>
      <c r="G21" s="35"/>
      <c r="H21" s="35"/>
      <c r="I21" s="113" t="s">
        <v>27</v>
      </c>
      <c r="J21" s="11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32</v>
      </c>
      <c r="E23" s="35"/>
      <c r="F23" s="35"/>
      <c r="G23" s="35"/>
      <c r="H23" s="35"/>
      <c r="I23" s="113" t="s">
        <v>25</v>
      </c>
      <c r="J23" s="114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">
        <v>33</v>
      </c>
      <c r="F24" s="35"/>
      <c r="G24" s="35"/>
      <c r="H24" s="35"/>
      <c r="I24" s="113" t="s">
        <v>27</v>
      </c>
      <c r="J24" s="114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34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47.25" customHeight="1">
      <c r="A27" s="116"/>
      <c r="B27" s="117"/>
      <c r="C27" s="116"/>
      <c r="D27" s="116"/>
      <c r="E27" s="317" t="s">
        <v>769</v>
      </c>
      <c r="F27" s="317"/>
      <c r="G27" s="317"/>
      <c r="H27" s="317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36</v>
      </c>
      <c r="E30" s="35"/>
      <c r="F30" s="35"/>
      <c r="G30" s="35"/>
      <c r="H30" s="35"/>
      <c r="I30" s="35"/>
      <c r="J30" s="121">
        <f>ROUND(J122,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38</v>
      </c>
      <c r="G32" s="35"/>
      <c r="H32" s="35"/>
      <c r="I32" s="122" t="s">
        <v>37</v>
      </c>
      <c r="J32" s="122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40</v>
      </c>
      <c r="E33" s="113" t="s">
        <v>41</v>
      </c>
      <c r="F33" s="124">
        <f>ROUND((SUM(BE122:BE172)),  2)</f>
        <v>0</v>
      </c>
      <c r="G33" s="35"/>
      <c r="H33" s="35"/>
      <c r="I33" s="125">
        <v>0.21</v>
      </c>
      <c r="J33" s="124">
        <f>ROUND(((SUM(BE122:BE172))*I33),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42</v>
      </c>
      <c r="F34" s="124">
        <f>ROUND((SUM(BF122:BF172)),  2)</f>
        <v>0</v>
      </c>
      <c r="G34" s="35"/>
      <c r="H34" s="35"/>
      <c r="I34" s="125">
        <v>0.12</v>
      </c>
      <c r="J34" s="124">
        <f>ROUND(((SUM(BF122:BF172))*I34),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43</v>
      </c>
      <c r="F35" s="124">
        <f>ROUND((SUM(BG122:BG172)),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44</v>
      </c>
      <c r="F36" s="124">
        <f>ROUND((SUM(BH122:BH172)),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45</v>
      </c>
      <c r="F37" s="124">
        <f>ROUND((SUM(BI122:BI172)),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46</v>
      </c>
      <c r="E39" s="128"/>
      <c r="F39" s="128"/>
      <c r="G39" s="129" t="s">
        <v>47</v>
      </c>
      <c r="H39" s="130" t="s">
        <v>48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49</v>
      </c>
      <c r="E50" s="134"/>
      <c r="F50" s="134"/>
      <c r="G50" s="133" t="s">
        <v>50</v>
      </c>
      <c r="H50" s="134"/>
      <c r="I50" s="134"/>
      <c r="J50" s="134"/>
      <c r="K50" s="134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5" t="s">
        <v>51</v>
      </c>
      <c r="E61" s="136"/>
      <c r="F61" s="137" t="s">
        <v>52</v>
      </c>
      <c r="G61" s="135" t="s">
        <v>51</v>
      </c>
      <c r="H61" s="136"/>
      <c r="I61" s="136"/>
      <c r="J61" s="138" t="s">
        <v>52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33" t="s">
        <v>53</v>
      </c>
      <c r="E65" s="139"/>
      <c r="F65" s="139"/>
      <c r="G65" s="133" t="s">
        <v>54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5" t="s">
        <v>51</v>
      </c>
      <c r="E76" s="136"/>
      <c r="F76" s="137" t="s">
        <v>52</v>
      </c>
      <c r="G76" s="135" t="s">
        <v>51</v>
      </c>
      <c r="H76" s="136"/>
      <c r="I76" s="136"/>
      <c r="J76" s="138" t="s">
        <v>52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99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09" t="str">
        <f>E7</f>
        <v>ÚPRAVY HYG. ZÁZEMÍ DOMOVA MLÁDEŽE</v>
      </c>
      <c r="F85" s="310"/>
      <c r="G85" s="310"/>
      <c r="H85" s="31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97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7" t="str">
        <f>E9</f>
        <v>23-071201.4 - EI</v>
      </c>
      <c r="F87" s="308"/>
      <c r="G87" s="308"/>
      <c r="H87" s="30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Vodňany</v>
      </c>
      <c r="G89" s="37"/>
      <c r="H89" s="37"/>
      <c r="I89" s="30" t="s">
        <v>22</v>
      </c>
      <c r="J89" s="67" t="str">
        <f>IF(J12="","",J12)</f>
        <v>15. 1. 2024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24</v>
      </c>
      <c r="D91" s="37"/>
      <c r="E91" s="37"/>
      <c r="F91" s="28" t="str">
        <f>E15</f>
        <v>Ing.arch. Lukáš Švejda</v>
      </c>
      <c r="G91" s="37"/>
      <c r="H91" s="37"/>
      <c r="I91" s="30" t="s">
        <v>30</v>
      </c>
      <c r="J91" s="33" t="str">
        <f>E21</f>
        <v>Ing.arch. Lukáš Švejda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32</v>
      </c>
      <c r="J92" s="33" t="str">
        <f>E24</f>
        <v>KAVRO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100</v>
      </c>
      <c r="D94" s="145"/>
      <c r="E94" s="145"/>
      <c r="F94" s="145"/>
      <c r="G94" s="145"/>
      <c r="H94" s="145"/>
      <c r="I94" s="145"/>
      <c r="J94" s="146" t="s">
        <v>101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102</v>
      </c>
      <c r="D96" s="37"/>
      <c r="E96" s="37"/>
      <c r="F96" s="37"/>
      <c r="G96" s="37"/>
      <c r="H96" s="37"/>
      <c r="I96" s="37"/>
      <c r="J96" s="85">
        <f>J122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103</v>
      </c>
    </row>
    <row r="97" spans="1:31" s="9" customFormat="1" ht="24.95" customHeight="1">
      <c r="B97" s="148"/>
      <c r="C97" s="149"/>
      <c r="D97" s="150" t="s">
        <v>770</v>
      </c>
      <c r="E97" s="151"/>
      <c r="F97" s="151"/>
      <c r="G97" s="151"/>
      <c r="H97" s="151"/>
      <c r="I97" s="151"/>
      <c r="J97" s="152">
        <f>J123</f>
        <v>0</v>
      </c>
      <c r="K97" s="149"/>
      <c r="L97" s="153"/>
    </row>
    <row r="98" spans="1:31" s="9" customFormat="1" ht="24.95" customHeight="1">
      <c r="B98" s="148"/>
      <c r="C98" s="149"/>
      <c r="D98" s="150" t="s">
        <v>771</v>
      </c>
      <c r="E98" s="151"/>
      <c r="F98" s="151"/>
      <c r="G98" s="151"/>
      <c r="H98" s="151"/>
      <c r="I98" s="151"/>
      <c r="J98" s="152">
        <f>J141</f>
        <v>0</v>
      </c>
      <c r="K98" s="149"/>
      <c r="L98" s="153"/>
    </row>
    <row r="99" spans="1:31" s="9" customFormat="1" ht="24.95" customHeight="1">
      <c r="B99" s="148"/>
      <c r="C99" s="149"/>
      <c r="D99" s="150" t="s">
        <v>772</v>
      </c>
      <c r="E99" s="151"/>
      <c r="F99" s="151"/>
      <c r="G99" s="151"/>
      <c r="H99" s="151"/>
      <c r="I99" s="151"/>
      <c r="J99" s="152">
        <f>J148</f>
        <v>0</v>
      </c>
      <c r="K99" s="149"/>
      <c r="L99" s="153"/>
    </row>
    <row r="100" spans="1:31" s="9" customFormat="1" ht="24.95" customHeight="1">
      <c r="B100" s="148"/>
      <c r="C100" s="149"/>
      <c r="D100" s="150" t="s">
        <v>773</v>
      </c>
      <c r="E100" s="151"/>
      <c r="F100" s="151"/>
      <c r="G100" s="151"/>
      <c r="H100" s="151"/>
      <c r="I100" s="151"/>
      <c r="J100" s="152">
        <f>J153</f>
        <v>0</v>
      </c>
      <c r="K100" s="149"/>
      <c r="L100" s="153"/>
    </row>
    <row r="101" spans="1:31" s="9" customFormat="1" ht="24.95" customHeight="1">
      <c r="B101" s="148"/>
      <c r="C101" s="149"/>
      <c r="D101" s="150" t="s">
        <v>774</v>
      </c>
      <c r="E101" s="151"/>
      <c r="F101" s="151"/>
      <c r="G101" s="151"/>
      <c r="H101" s="151"/>
      <c r="I101" s="151"/>
      <c r="J101" s="152">
        <f>J157</f>
        <v>0</v>
      </c>
      <c r="K101" s="149"/>
      <c r="L101" s="153"/>
    </row>
    <row r="102" spans="1:31" s="9" customFormat="1" ht="24.95" customHeight="1">
      <c r="B102" s="148"/>
      <c r="C102" s="149"/>
      <c r="D102" s="150" t="s">
        <v>775</v>
      </c>
      <c r="E102" s="151"/>
      <c r="F102" s="151"/>
      <c r="G102" s="151"/>
      <c r="H102" s="151"/>
      <c r="I102" s="151"/>
      <c r="J102" s="152">
        <f>J160</f>
        <v>0</v>
      </c>
      <c r="K102" s="149"/>
      <c r="L102" s="153"/>
    </row>
    <row r="103" spans="1:31" s="2" customFormat="1" ht="21.75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s="2" customFormat="1" ht="6.95" customHeight="1">
      <c r="A104" s="35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pans="1:31" s="2" customFormat="1" ht="6.95" customHeight="1">
      <c r="A108" s="35"/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24.95" customHeight="1">
      <c r="A109" s="35"/>
      <c r="B109" s="36"/>
      <c r="C109" s="24" t="s">
        <v>116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16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6.5" customHeight="1">
      <c r="A112" s="35"/>
      <c r="B112" s="36"/>
      <c r="C112" s="37"/>
      <c r="D112" s="37"/>
      <c r="E112" s="309" t="str">
        <f>E7</f>
        <v>ÚPRAVY HYG. ZÁZEMÍ DOMOVA MLÁDEŽE</v>
      </c>
      <c r="F112" s="310"/>
      <c r="G112" s="310"/>
      <c r="H112" s="310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97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297" t="str">
        <f>E9</f>
        <v>23-071201.4 - EI</v>
      </c>
      <c r="F114" s="308"/>
      <c r="G114" s="308"/>
      <c r="H114" s="308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20</v>
      </c>
      <c r="D116" s="37"/>
      <c r="E116" s="37"/>
      <c r="F116" s="28" t="str">
        <f>F12</f>
        <v>Vodňany</v>
      </c>
      <c r="G116" s="37"/>
      <c r="H116" s="37"/>
      <c r="I116" s="30" t="s">
        <v>22</v>
      </c>
      <c r="J116" s="67" t="str">
        <f>IF(J12="","",J12)</f>
        <v>15. 1. 2024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5.7" customHeight="1">
      <c r="A118" s="35"/>
      <c r="B118" s="36"/>
      <c r="C118" s="30" t="s">
        <v>24</v>
      </c>
      <c r="D118" s="37"/>
      <c r="E118" s="37"/>
      <c r="F118" s="28" t="str">
        <f>E15</f>
        <v>Ing.arch. Lukáš Švejda</v>
      </c>
      <c r="G118" s="37"/>
      <c r="H118" s="37"/>
      <c r="I118" s="30" t="s">
        <v>30</v>
      </c>
      <c r="J118" s="33" t="str">
        <f>E21</f>
        <v>Ing.arch. Lukáš Švejda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28</v>
      </c>
      <c r="D119" s="37"/>
      <c r="E119" s="37"/>
      <c r="F119" s="28" t="str">
        <f>IF(E18="","",E18)</f>
        <v>Vyplň údaj</v>
      </c>
      <c r="G119" s="37"/>
      <c r="H119" s="37"/>
      <c r="I119" s="30" t="s">
        <v>32</v>
      </c>
      <c r="J119" s="33" t="str">
        <f>E24</f>
        <v>KAVRO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29.25" customHeight="1">
      <c r="A121" s="160"/>
      <c r="B121" s="161"/>
      <c r="C121" s="162" t="s">
        <v>117</v>
      </c>
      <c r="D121" s="163" t="s">
        <v>61</v>
      </c>
      <c r="E121" s="163" t="s">
        <v>57</v>
      </c>
      <c r="F121" s="163" t="s">
        <v>58</v>
      </c>
      <c r="G121" s="163" t="s">
        <v>118</v>
      </c>
      <c r="H121" s="163" t="s">
        <v>119</v>
      </c>
      <c r="I121" s="163" t="s">
        <v>120</v>
      </c>
      <c r="J121" s="163" t="s">
        <v>101</v>
      </c>
      <c r="K121" s="164" t="s">
        <v>121</v>
      </c>
      <c r="L121" s="165"/>
      <c r="M121" s="76" t="s">
        <v>1</v>
      </c>
      <c r="N121" s="77" t="s">
        <v>40</v>
      </c>
      <c r="O121" s="77" t="s">
        <v>122</v>
      </c>
      <c r="P121" s="77" t="s">
        <v>123</v>
      </c>
      <c r="Q121" s="77" t="s">
        <v>124</v>
      </c>
      <c r="R121" s="77" t="s">
        <v>125</v>
      </c>
      <c r="S121" s="77" t="s">
        <v>126</v>
      </c>
      <c r="T121" s="78" t="s">
        <v>127</v>
      </c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</row>
    <row r="122" spans="1:65" s="2" customFormat="1" ht="22.9" customHeight="1">
      <c r="A122" s="35"/>
      <c r="B122" s="36"/>
      <c r="C122" s="83" t="s">
        <v>128</v>
      </c>
      <c r="D122" s="37"/>
      <c r="E122" s="37"/>
      <c r="F122" s="37"/>
      <c r="G122" s="37"/>
      <c r="H122" s="37"/>
      <c r="I122" s="37"/>
      <c r="J122" s="166">
        <f>BK122</f>
        <v>0</v>
      </c>
      <c r="K122" s="37"/>
      <c r="L122" s="40"/>
      <c r="M122" s="79"/>
      <c r="N122" s="167"/>
      <c r="O122" s="80"/>
      <c r="P122" s="168">
        <f>P123+P141+P148+P153+P157+P160</f>
        <v>0</v>
      </c>
      <c r="Q122" s="80"/>
      <c r="R122" s="168">
        <f>R123+R141+R148+R153+R157+R160</f>
        <v>0</v>
      </c>
      <c r="S122" s="80"/>
      <c r="T122" s="169">
        <f>T123+T141+T148+T153+T157+T160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75</v>
      </c>
      <c r="AU122" s="18" t="s">
        <v>103</v>
      </c>
      <c r="BK122" s="170">
        <f>BK123+BK141+BK148+BK153+BK157+BK160</f>
        <v>0</v>
      </c>
    </row>
    <row r="123" spans="1:65" s="12" customFormat="1" ht="25.9" customHeight="1">
      <c r="B123" s="171"/>
      <c r="C123" s="172"/>
      <c r="D123" s="173" t="s">
        <v>75</v>
      </c>
      <c r="E123" s="174" t="s">
        <v>776</v>
      </c>
      <c r="F123" s="174" t="s">
        <v>777</v>
      </c>
      <c r="G123" s="172"/>
      <c r="H123" s="172"/>
      <c r="I123" s="175"/>
      <c r="J123" s="176">
        <f>BK123</f>
        <v>0</v>
      </c>
      <c r="K123" s="172"/>
      <c r="L123" s="177"/>
      <c r="M123" s="178"/>
      <c r="N123" s="179"/>
      <c r="O123" s="179"/>
      <c r="P123" s="180">
        <f>SUM(P124:P140)</f>
        <v>0</v>
      </c>
      <c r="Q123" s="179"/>
      <c r="R123" s="180">
        <f>SUM(R124:R140)</f>
        <v>0</v>
      </c>
      <c r="S123" s="179"/>
      <c r="T123" s="181">
        <f>SUM(T124:T140)</f>
        <v>0</v>
      </c>
      <c r="AR123" s="182" t="s">
        <v>84</v>
      </c>
      <c r="AT123" s="183" t="s">
        <v>75</v>
      </c>
      <c r="AU123" s="183" t="s">
        <v>76</v>
      </c>
      <c r="AY123" s="182" t="s">
        <v>131</v>
      </c>
      <c r="BK123" s="184">
        <f>SUM(BK124:BK140)</f>
        <v>0</v>
      </c>
    </row>
    <row r="124" spans="1:65" s="2" customFormat="1" ht="16.5" customHeight="1">
      <c r="A124" s="35"/>
      <c r="B124" s="36"/>
      <c r="C124" s="187" t="s">
        <v>84</v>
      </c>
      <c r="D124" s="187" t="s">
        <v>133</v>
      </c>
      <c r="E124" s="188" t="s">
        <v>778</v>
      </c>
      <c r="F124" s="189" t="s">
        <v>779</v>
      </c>
      <c r="G124" s="190" t="s">
        <v>265</v>
      </c>
      <c r="H124" s="191">
        <v>36</v>
      </c>
      <c r="I124" s="192"/>
      <c r="J124" s="193">
        <f t="shared" ref="J124:J140" si="0">ROUND(I124*H124,2)</f>
        <v>0</v>
      </c>
      <c r="K124" s="189" t="s">
        <v>1</v>
      </c>
      <c r="L124" s="40"/>
      <c r="M124" s="194" t="s">
        <v>1</v>
      </c>
      <c r="N124" s="195" t="s">
        <v>41</v>
      </c>
      <c r="O124" s="72"/>
      <c r="P124" s="196">
        <f t="shared" ref="P124:P140" si="1">O124*H124</f>
        <v>0</v>
      </c>
      <c r="Q124" s="196">
        <v>0</v>
      </c>
      <c r="R124" s="196">
        <f t="shared" ref="R124:R140" si="2">Q124*H124</f>
        <v>0</v>
      </c>
      <c r="S124" s="196">
        <v>0</v>
      </c>
      <c r="T124" s="197">
        <f t="shared" ref="T124:T140" si="3"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8" t="s">
        <v>138</v>
      </c>
      <c r="AT124" s="198" t="s">
        <v>133</v>
      </c>
      <c r="AU124" s="198" t="s">
        <v>84</v>
      </c>
      <c r="AY124" s="18" t="s">
        <v>131</v>
      </c>
      <c r="BE124" s="199">
        <f t="shared" ref="BE124:BE140" si="4">IF(N124="základní",J124,0)</f>
        <v>0</v>
      </c>
      <c r="BF124" s="199">
        <f t="shared" ref="BF124:BF140" si="5">IF(N124="snížená",J124,0)</f>
        <v>0</v>
      </c>
      <c r="BG124" s="199">
        <f t="shared" ref="BG124:BG140" si="6">IF(N124="zákl. přenesená",J124,0)</f>
        <v>0</v>
      </c>
      <c r="BH124" s="199">
        <f t="shared" ref="BH124:BH140" si="7">IF(N124="sníž. přenesená",J124,0)</f>
        <v>0</v>
      </c>
      <c r="BI124" s="199">
        <f t="shared" ref="BI124:BI140" si="8">IF(N124="nulová",J124,0)</f>
        <v>0</v>
      </c>
      <c r="BJ124" s="18" t="s">
        <v>84</v>
      </c>
      <c r="BK124" s="199">
        <f t="shared" ref="BK124:BK140" si="9">ROUND(I124*H124,2)</f>
        <v>0</v>
      </c>
      <c r="BL124" s="18" t="s">
        <v>138</v>
      </c>
      <c r="BM124" s="198" t="s">
        <v>86</v>
      </c>
    </row>
    <row r="125" spans="1:65" s="2" customFormat="1" ht="16.5" customHeight="1">
      <c r="A125" s="35"/>
      <c r="B125" s="36"/>
      <c r="C125" s="187" t="s">
        <v>86</v>
      </c>
      <c r="D125" s="187" t="s">
        <v>133</v>
      </c>
      <c r="E125" s="188" t="s">
        <v>780</v>
      </c>
      <c r="F125" s="189" t="s">
        <v>781</v>
      </c>
      <c r="G125" s="190" t="s">
        <v>265</v>
      </c>
      <c r="H125" s="191">
        <v>36</v>
      </c>
      <c r="I125" s="192"/>
      <c r="J125" s="193">
        <f t="shared" si="0"/>
        <v>0</v>
      </c>
      <c r="K125" s="189" t="s">
        <v>1</v>
      </c>
      <c r="L125" s="40"/>
      <c r="M125" s="194" t="s">
        <v>1</v>
      </c>
      <c r="N125" s="195" t="s">
        <v>41</v>
      </c>
      <c r="O125" s="72"/>
      <c r="P125" s="196">
        <f t="shared" si="1"/>
        <v>0</v>
      </c>
      <c r="Q125" s="196">
        <v>0</v>
      </c>
      <c r="R125" s="196">
        <f t="shared" si="2"/>
        <v>0</v>
      </c>
      <c r="S125" s="196">
        <v>0</v>
      </c>
      <c r="T125" s="197">
        <f t="shared" si="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8" t="s">
        <v>138</v>
      </c>
      <c r="AT125" s="198" t="s">
        <v>133</v>
      </c>
      <c r="AU125" s="198" t="s">
        <v>84</v>
      </c>
      <c r="AY125" s="18" t="s">
        <v>131</v>
      </c>
      <c r="BE125" s="199">
        <f t="shared" si="4"/>
        <v>0</v>
      </c>
      <c r="BF125" s="199">
        <f t="shared" si="5"/>
        <v>0</v>
      </c>
      <c r="BG125" s="199">
        <f t="shared" si="6"/>
        <v>0</v>
      </c>
      <c r="BH125" s="199">
        <f t="shared" si="7"/>
        <v>0</v>
      </c>
      <c r="BI125" s="199">
        <f t="shared" si="8"/>
        <v>0</v>
      </c>
      <c r="BJ125" s="18" t="s">
        <v>84</v>
      </c>
      <c r="BK125" s="199">
        <f t="shared" si="9"/>
        <v>0</v>
      </c>
      <c r="BL125" s="18" t="s">
        <v>138</v>
      </c>
      <c r="BM125" s="198" t="s">
        <v>138</v>
      </c>
    </row>
    <row r="126" spans="1:65" s="2" customFormat="1" ht="16.5" customHeight="1">
      <c r="A126" s="35"/>
      <c r="B126" s="36"/>
      <c r="C126" s="187" t="s">
        <v>149</v>
      </c>
      <c r="D126" s="187" t="s">
        <v>133</v>
      </c>
      <c r="E126" s="188" t="s">
        <v>782</v>
      </c>
      <c r="F126" s="189" t="s">
        <v>783</v>
      </c>
      <c r="G126" s="190" t="s">
        <v>265</v>
      </c>
      <c r="H126" s="191">
        <v>24</v>
      </c>
      <c r="I126" s="192"/>
      <c r="J126" s="193">
        <f t="shared" si="0"/>
        <v>0</v>
      </c>
      <c r="K126" s="189" t="s">
        <v>1</v>
      </c>
      <c r="L126" s="40"/>
      <c r="M126" s="194" t="s">
        <v>1</v>
      </c>
      <c r="N126" s="195" t="s">
        <v>41</v>
      </c>
      <c r="O126" s="72"/>
      <c r="P126" s="196">
        <f t="shared" si="1"/>
        <v>0</v>
      </c>
      <c r="Q126" s="196">
        <v>0</v>
      </c>
      <c r="R126" s="196">
        <f t="shared" si="2"/>
        <v>0</v>
      </c>
      <c r="S126" s="196">
        <v>0</v>
      </c>
      <c r="T126" s="197">
        <f t="shared" si="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8" t="s">
        <v>138</v>
      </c>
      <c r="AT126" s="198" t="s">
        <v>133</v>
      </c>
      <c r="AU126" s="198" t="s">
        <v>84</v>
      </c>
      <c r="AY126" s="18" t="s">
        <v>131</v>
      </c>
      <c r="BE126" s="199">
        <f t="shared" si="4"/>
        <v>0</v>
      </c>
      <c r="BF126" s="199">
        <f t="shared" si="5"/>
        <v>0</v>
      </c>
      <c r="BG126" s="199">
        <f t="shared" si="6"/>
        <v>0</v>
      </c>
      <c r="BH126" s="199">
        <f t="shared" si="7"/>
        <v>0</v>
      </c>
      <c r="BI126" s="199">
        <f t="shared" si="8"/>
        <v>0</v>
      </c>
      <c r="BJ126" s="18" t="s">
        <v>84</v>
      </c>
      <c r="BK126" s="199">
        <f t="shared" si="9"/>
        <v>0</v>
      </c>
      <c r="BL126" s="18" t="s">
        <v>138</v>
      </c>
      <c r="BM126" s="198" t="s">
        <v>182</v>
      </c>
    </row>
    <row r="127" spans="1:65" s="2" customFormat="1" ht="16.5" customHeight="1">
      <c r="A127" s="35"/>
      <c r="B127" s="36"/>
      <c r="C127" s="187" t="s">
        <v>138</v>
      </c>
      <c r="D127" s="187" t="s">
        <v>133</v>
      </c>
      <c r="E127" s="188" t="s">
        <v>784</v>
      </c>
      <c r="F127" s="189" t="s">
        <v>785</v>
      </c>
      <c r="G127" s="190" t="s">
        <v>265</v>
      </c>
      <c r="H127" s="191">
        <v>22</v>
      </c>
      <c r="I127" s="192"/>
      <c r="J127" s="193">
        <f t="shared" si="0"/>
        <v>0</v>
      </c>
      <c r="K127" s="189" t="s">
        <v>1</v>
      </c>
      <c r="L127" s="40"/>
      <c r="M127" s="194" t="s">
        <v>1</v>
      </c>
      <c r="N127" s="195" t="s">
        <v>41</v>
      </c>
      <c r="O127" s="72"/>
      <c r="P127" s="196">
        <f t="shared" si="1"/>
        <v>0</v>
      </c>
      <c r="Q127" s="196">
        <v>0</v>
      </c>
      <c r="R127" s="196">
        <f t="shared" si="2"/>
        <v>0</v>
      </c>
      <c r="S127" s="196">
        <v>0</v>
      </c>
      <c r="T127" s="197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8" t="s">
        <v>138</v>
      </c>
      <c r="AT127" s="198" t="s">
        <v>133</v>
      </c>
      <c r="AU127" s="198" t="s">
        <v>84</v>
      </c>
      <c r="AY127" s="18" t="s">
        <v>131</v>
      </c>
      <c r="BE127" s="199">
        <f t="shared" si="4"/>
        <v>0</v>
      </c>
      <c r="BF127" s="199">
        <f t="shared" si="5"/>
        <v>0</v>
      </c>
      <c r="BG127" s="199">
        <f t="shared" si="6"/>
        <v>0</v>
      </c>
      <c r="BH127" s="199">
        <f t="shared" si="7"/>
        <v>0</v>
      </c>
      <c r="BI127" s="199">
        <f t="shared" si="8"/>
        <v>0</v>
      </c>
      <c r="BJ127" s="18" t="s">
        <v>84</v>
      </c>
      <c r="BK127" s="199">
        <f t="shared" si="9"/>
        <v>0</v>
      </c>
      <c r="BL127" s="18" t="s">
        <v>138</v>
      </c>
      <c r="BM127" s="198" t="s">
        <v>191</v>
      </c>
    </row>
    <row r="128" spans="1:65" s="2" customFormat="1" ht="16.5" customHeight="1">
      <c r="A128" s="35"/>
      <c r="B128" s="36"/>
      <c r="C128" s="187" t="s">
        <v>176</v>
      </c>
      <c r="D128" s="187" t="s">
        <v>133</v>
      </c>
      <c r="E128" s="188" t="s">
        <v>786</v>
      </c>
      <c r="F128" s="189" t="s">
        <v>787</v>
      </c>
      <c r="G128" s="190" t="s">
        <v>788</v>
      </c>
      <c r="H128" s="191">
        <v>1</v>
      </c>
      <c r="I128" s="192"/>
      <c r="J128" s="193">
        <f t="shared" si="0"/>
        <v>0</v>
      </c>
      <c r="K128" s="189" t="s">
        <v>1</v>
      </c>
      <c r="L128" s="40"/>
      <c r="M128" s="194" t="s">
        <v>1</v>
      </c>
      <c r="N128" s="195" t="s">
        <v>41</v>
      </c>
      <c r="O128" s="72"/>
      <c r="P128" s="196">
        <f t="shared" si="1"/>
        <v>0</v>
      </c>
      <c r="Q128" s="196">
        <v>0</v>
      </c>
      <c r="R128" s="196">
        <f t="shared" si="2"/>
        <v>0</v>
      </c>
      <c r="S128" s="196">
        <v>0</v>
      </c>
      <c r="T128" s="197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138</v>
      </c>
      <c r="AT128" s="198" t="s">
        <v>133</v>
      </c>
      <c r="AU128" s="198" t="s">
        <v>84</v>
      </c>
      <c r="AY128" s="18" t="s">
        <v>131</v>
      </c>
      <c r="BE128" s="199">
        <f t="shared" si="4"/>
        <v>0</v>
      </c>
      <c r="BF128" s="199">
        <f t="shared" si="5"/>
        <v>0</v>
      </c>
      <c r="BG128" s="199">
        <f t="shared" si="6"/>
        <v>0</v>
      </c>
      <c r="BH128" s="199">
        <f t="shared" si="7"/>
        <v>0</v>
      </c>
      <c r="BI128" s="199">
        <f t="shared" si="8"/>
        <v>0</v>
      </c>
      <c r="BJ128" s="18" t="s">
        <v>84</v>
      </c>
      <c r="BK128" s="199">
        <f t="shared" si="9"/>
        <v>0</v>
      </c>
      <c r="BL128" s="18" t="s">
        <v>138</v>
      </c>
      <c r="BM128" s="198" t="s">
        <v>205</v>
      </c>
    </row>
    <row r="129" spans="1:65" s="2" customFormat="1" ht="16.5" customHeight="1">
      <c r="A129" s="35"/>
      <c r="B129" s="36"/>
      <c r="C129" s="187" t="s">
        <v>182</v>
      </c>
      <c r="D129" s="187" t="s">
        <v>133</v>
      </c>
      <c r="E129" s="188" t="s">
        <v>789</v>
      </c>
      <c r="F129" s="189" t="s">
        <v>790</v>
      </c>
      <c r="G129" s="190" t="s">
        <v>265</v>
      </c>
      <c r="H129" s="191">
        <v>816</v>
      </c>
      <c r="I129" s="192"/>
      <c r="J129" s="193">
        <f t="shared" si="0"/>
        <v>0</v>
      </c>
      <c r="K129" s="189" t="s">
        <v>1</v>
      </c>
      <c r="L129" s="40"/>
      <c r="M129" s="194" t="s">
        <v>1</v>
      </c>
      <c r="N129" s="195" t="s">
        <v>41</v>
      </c>
      <c r="O129" s="72"/>
      <c r="P129" s="196">
        <f t="shared" si="1"/>
        <v>0</v>
      </c>
      <c r="Q129" s="196">
        <v>0</v>
      </c>
      <c r="R129" s="196">
        <f t="shared" si="2"/>
        <v>0</v>
      </c>
      <c r="S129" s="196">
        <v>0</v>
      </c>
      <c r="T129" s="197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8" t="s">
        <v>138</v>
      </c>
      <c r="AT129" s="198" t="s">
        <v>133</v>
      </c>
      <c r="AU129" s="198" t="s">
        <v>84</v>
      </c>
      <c r="AY129" s="18" t="s">
        <v>131</v>
      </c>
      <c r="BE129" s="199">
        <f t="shared" si="4"/>
        <v>0</v>
      </c>
      <c r="BF129" s="199">
        <f t="shared" si="5"/>
        <v>0</v>
      </c>
      <c r="BG129" s="199">
        <f t="shared" si="6"/>
        <v>0</v>
      </c>
      <c r="BH129" s="199">
        <f t="shared" si="7"/>
        <v>0</v>
      </c>
      <c r="BI129" s="199">
        <f t="shared" si="8"/>
        <v>0</v>
      </c>
      <c r="BJ129" s="18" t="s">
        <v>84</v>
      </c>
      <c r="BK129" s="199">
        <f t="shared" si="9"/>
        <v>0</v>
      </c>
      <c r="BL129" s="18" t="s">
        <v>138</v>
      </c>
      <c r="BM129" s="198" t="s">
        <v>8</v>
      </c>
    </row>
    <row r="130" spans="1:65" s="2" customFormat="1" ht="16.5" customHeight="1">
      <c r="A130" s="35"/>
      <c r="B130" s="36"/>
      <c r="C130" s="187" t="s">
        <v>186</v>
      </c>
      <c r="D130" s="187" t="s">
        <v>133</v>
      </c>
      <c r="E130" s="188" t="s">
        <v>791</v>
      </c>
      <c r="F130" s="189" t="s">
        <v>792</v>
      </c>
      <c r="G130" s="190" t="s">
        <v>265</v>
      </c>
      <c r="H130" s="191">
        <v>240</v>
      </c>
      <c r="I130" s="192"/>
      <c r="J130" s="193">
        <f t="shared" si="0"/>
        <v>0</v>
      </c>
      <c r="K130" s="189" t="s">
        <v>1</v>
      </c>
      <c r="L130" s="40"/>
      <c r="M130" s="194" t="s">
        <v>1</v>
      </c>
      <c r="N130" s="195" t="s">
        <v>41</v>
      </c>
      <c r="O130" s="72"/>
      <c r="P130" s="196">
        <f t="shared" si="1"/>
        <v>0</v>
      </c>
      <c r="Q130" s="196">
        <v>0</v>
      </c>
      <c r="R130" s="196">
        <f t="shared" si="2"/>
        <v>0</v>
      </c>
      <c r="S130" s="196">
        <v>0</v>
      </c>
      <c r="T130" s="197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8" t="s">
        <v>138</v>
      </c>
      <c r="AT130" s="198" t="s">
        <v>133</v>
      </c>
      <c r="AU130" s="198" t="s">
        <v>84</v>
      </c>
      <c r="AY130" s="18" t="s">
        <v>131</v>
      </c>
      <c r="BE130" s="199">
        <f t="shared" si="4"/>
        <v>0</v>
      </c>
      <c r="BF130" s="199">
        <f t="shared" si="5"/>
        <v>0</v>
      </c>
      <c r="BG130" s="199">
        <f t="shared" si="6"/>
        <v>0</v>
      </c>
      <c r="BH130" s="199">
        <f t="shared" si="7"/>
        <v>0</v>
      </c>
      <c r="BI130" s="199">
        <f t="shared" si="8"/>
        <v>0</v>
      </c>
      <c r="BJ130" s="18" t="s">
        <v>84</v>
      </c>
      <c r="BK130" s="199">
        <f t="shared" si="9"/>
        <v>0</v>
      </c>
      <c r="BL130" s="18" t="s">
        <v>138</v>
      </c>
      <c r="BM130" s="198" t="s">
        <v>230</v>
      </c>
    </row>
    <row r="131" spans="1:65" s="2" customFormat="1" ht="16.5" customHeight="1">
      <c r="A131" s="35"/>
      <c r="B131" s="36"/>
      <c r="C131" s="187" t="s">
        <v>191</v>
      </c>
      <c r="D131" s="187" t="s">
        <v>133</v>
      </c>
      <c r="E131" s="188" t="s">
        <v>793</v>
      </c>
      <c r="F131" s="189" t="s">
        <v>794</v>
      </c>
      <c r="G131" s="190" t="s">
        <v>265</v>
      </c>
      <c r="H131" s="191">
        <v>24</v>
      </c>
      <c r="I131" s="192"/>
      <c r="J131" s="193">
        <f t="shared" si="0"/>
        <v>0</v>
      </c>
      <c r="K131" s="189" t="s">
        <v>1</v>
      </c>
      <c r="L131" s="40"/>
      <c r="M131" s="194" t="s">
        <v>1</v>
      </c>
      <c r="N131" s="195" t="s">
        <v>41</v>
      </c>
      <c r="O131" s="72"/>
      <c r="P131" s="196">
        <f t="shared" si="1"/>
        <v>0</v>
      </c>
      <c r="Q131" s="196">
        <v>0</v>
      </c>
      <c r="R131" s="196">
        <f t="shared" si="2"/>
        <v>0</v>
      </c>
      <c r="S131" s="196">
        <v>0</v>
      </c>
      <c r="T131" s="197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138</v>
      </c>
      <c r="AT131" s="198" t="s">
        <v>133</v>
      </c>
      <c r="AU131" s="198" t="s">
        <v>84</v>
      </c>
      <c r="AY131" s="18" t="s">
        <v>131</v>
      </c>
      <c r="BE131" s="199">
        <f t="shared" si="4"/>
        <v>0</v>
      </c>
      <c r="BF131" s="199">
        <f t="shared" si="5"/>
        <v>0</v>
      </c>
      <c r="BG131" s="199">
        <f t="shared" si="6"/>
        <v>0</v>
      </c>
      <c r="BH131" s="199">
        <f t="shared" si="7"/>
        <v>0</v>
      </c>
      <c r="BI131" s="199">
        <f t="shared" si="8"/>
        <v>0</v>
      </c>
      <c r="BJ131" s="18" t="s">
        <v>84</v>
      </c>
      <c r="BK131" s="199">
        <f t="shared" si="9"/>
        <v>0</v>
      </c>
      <c r="BL131" s="18" t="s">
        <v>138</v>
      </c>
      <c r="BM131" s="198" t="s">
        <v>203</v>
      </c>
    </row>
    <row r="132" spans="1:65" s="2" customFormat="1" ht="16.5" customHeight="1">
      <c r="A132" s="35"/>
      <c r="B132" s="36"/>
      <c r="C132" s="187" t="s">
        <v>147</v>
      </c>
      <c r="D132" s="187" t="s">
        <v>133</v>
      </c>
      <c r="E132" s="188" t="s">
        <v>795</v>
      </c>
      <c r="F132" s="189" t="s">
        <v>796</v>
      </c>
      <c r="G132" s="190" t="s">
        <v>265</v>
      </c>
      <c r="H132" s="191">
        <v>22</v>
      </c>
      <c r="I132" s="192"/>
      <c r="J132" s="193">
        <f t="shared" si="0"/>
        <v>0</v>
      </c>
      <c r="K132" s="189" t="s">
        <v>1</v>
      </c>
      <c r="L132" s="40"/>
      <c r="M132" s="194" t="s">
        <v>1</v>
      </c>
      <c r="N132" s="195" t="s">
        <v>41</v>
      </c>
      <c r="O132" s="72"/>
      <c r="P132" s="196">
        <f t="shared" si="1"/>
        <v>0</v>
      </c>
      <c r="Q132" s="196">
        <v>0</v>
      </c>
      <c r="R132" s="196">
        <f t="shared" si="2"/>
        <v>0</v>
      </c>
      <c r="S132" s="196">
        <v>0</v>
      </c>
      <c r="T132" s="197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8" t="s">
        <v>138</v>
      </c>
      <c r="AT132" s="198" t="s">
        <v>133</v>
      </c>
      <c r="AU132" s="198" t="s">
        <v>84</v>
      </c>
      <c r="AY132" s="18" t="s">
        <v>131</v>
      </c>
      <c r="BE132" s="199">
        <f t="shared" si="4"/>
        <v>0</v>
      </c>
      <c r="BF132" s="199">
        <f t="shared" si="5"/>
        <v>0</v>
      </c>
      <c r="BG132" s="199">
        <f t="shared" si="6"/>
        <v>0</v>
      </c>
      <c r="BH132" s="199">
        <f t="shared" si="7"/>
        <v>0</v>
      </c>
      <c r="BI132" s="199">
        <f t="shared" si="8"/>
        <v>0</v>
      </c>
      <c r="BJ132" s="18" t="s">
        <v>84</v>
      </c>
      <c r="BK132" s="199">
        <f t="shared" si="9"/>
        <v>0</v>
      </c>
      <c r="BL132" s="18" t="s">
        <v>138</v>
      </c>
      <c r="BM132" s="198" t="s">
        <v>272</v>
      </c>
    </row>
    <row r="133" spans="1:65" s="2" customFormat="1" ht="16.5" customHeight="1">
      <c r="A133" s="35"/>
      <c r="B133" s="36"/>
      <c r="C133" s="187" t="s">
        <v>205</v>
      </c>
      <c r="D133" s="187" t="s">
        <v>133</v>
      </c>
      <c r="E133" s="188" t="s">
        <v>797</v>
      </c>
      <c r="F133" s="189" t="s">
        <v>798</v>
      </c>
      <c r="G133" s="190" t="s">
        <v>265</v>
      </c>
      <c r="H133" s="191">
        <v>20</v>
      </c>
      <c r="I133" s="192"/>
      <c r="J133" s="193">
        <f t="shared" si="0"/>
        <v>0</v>
      </c>
      <c r="K133" s="189" t="s">
        <v>1</v>
      </c>
      <c r="L133" s="40"/>
      <c r="M133" s="194" t="s">
        <v>1</v>
      </c>
      <c r="N133" s="195" t="s">
        <v>41</v>
      </c>
      <c r="O133" s="72"/>
      <c r="P133" s="196">
        <f t="shared" si="1"/>
        <v>0</v>
      </c>
      <c r="Q133" s="196">
        <v>0</v>
      </c>
      <c r="R133" s="196">
        <f t="shared" si="2"/>
        <v>0</v>
      </c>
      <c r="S133" s="196">
        <v>0</v>
      </c>
      <c r="T133" s="197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138</v>
      </c>
      <c r="AT133" s="198" t="s">
        <v>133</v>
      </c>
      <c r="AU133" s="198" t="s">
        <v>84</v>
      </c>
      <c r="AY133" s="18" t="s">
        <v>131</v>
      </c>
      <c r="BE133" s="199">
        <f t="shared" si="4"/>
        <v>0</v>
      </c>
      <c r="BF133" s="199">
        <f t="shared" si="5"/>
        <v>0</v>
      </c>
      <c r="BG133" s="199">
        <f t="shared" si="6"/>
        <v>0</v>
      </c>
      <c r="BH133" s="199">
        <f t="shared" si="7"/>
        <v>0</v>
      </c>
      <c r="BI133" s="199">
        <f t="shared" si="8"/>
        <v>0</v>
      </c>
      <c r="BJ133" s="18" t="s">
        <v>84</v>
      </c>
      <c r="BK133" s="199">
        <f t="shared" si="9"/>
        <v>0</v>
      </c>
      <c r="BL133" s="18" t="s">
        <v>138</v>
      </c>
      <c r="BM133" s="198" t="s">
        <v>433</v>
      </c>
    </row>
    <row r="134" spans="1:65" s="2" customFormat="1" ht="16.5" customHeight="1">
      <c r="A134" s="35"/>
      <c r="B134" s="36"/>
      <c r="C134" s="187" t="s">
        <v>209</v>
      </c>
      <c r="D134" s="187" t="s">
        <v>133</v>
      </c>
      <c r="E134" s="188" t="s">
        <v>799</v>
      </c>
      <c r="F134" s="189" t="s">
        <v>800</v>
      </c>
      <c r="G134" s="190" t="s">
        <v>801</v>
      </c>
      <c r="H134" s="191">
        <v>60</v>
      </c>
      <c r="I134" s="192"/>
      <c r="J134" s="193">
        <f t="shared" si="0"/>
        <v>0</v>
      </c>
      <c r="K134" s="189" t="s">
        <v>1</v>
      </c>
      <c r="L134" s="40"/>
      <c r="M134" s="194" t="s">
        <v>1</v>
      </c>
      <c r="N134" s="195" t="s">
        <v>41</v>
      </c>
      <c r="O134" s="72"/>
      <c r="P134" s="196">
        <f t="shared" si="1"/>
        <v>0</v>
      </c>
      <c r="Q134" s="196">
        <v>0</v>
      </c>
      <c r="R134" s="196">
        <f t="shared" si="2"/>
        <v>0</v>
      </c>
      <c r="S134" s="196">
        <v>0</v>
      </c>
      <c r="T134" s="197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138</v>
      </c>
      <c r="AT134" s="198" t="s">
        <v>133</v>
      </c>
      <c r="AU134" s="198" t="s">
        <v>84</v>
      </c>
      <c r="AY134" s="18" t="s">
        <v>131</v>
      </c>
      <c r="BE134" s="199">
        <f t="shared" si="4"/>
        <v>0</v>
      </c>
      <c r="BF134" s="199">
        <f t="shared" si="5"/>
        <v>0</v>
      </c>
      <c r="BG134" s="199">
        <f t="shared" si="6"/>
        <v>0</v>
      </c>
      <c r="BH134" s="199">
        <f t="shared" si="7"/>
        <v>0</v>
      </c>
      <c r="BI134" s="199">
        <f t="shared" si="8"/>
        <v>0</v>
      </c>
      <c r="BJ134" s="18" t="s">
        <v>84</v>
      </c>
      <c r="BK134" s="199">
        <f t="shared" si="9"/>
        <v>0</v>
      </c>
      <c r="BL134" s="18" t="s">
        <v>138</v>
      </c>
      <c r="BM134" s="198" t="s">
        <v>441</v>
      </c>
    </row>
    <row r="135" spans="1:65" s="2" customFormat="1" ht="16.5" customHeight="1">
      <c r="A135" s="35"/>
      <c r="B135" s="36"/>
      <c r="C135" s="187" t="s">
        <v>8</v>
      </c>
      <c r="D135" s="187" t="s">
        <v>133</v>
      </c>
      <c r="E135" s="188" t="s">
        <v>802</v>
      </c>
      <c r="F135" s="189" t="s">
        <v>803</v>
      </c>
      <c r="G135" s="190" t="s">
        <v>801</v>
      </c>
      <c r="H135" s="191">
        <v>24</v>
      </c>
      <c r="I135" s="192"/>
      <c r="J135" s="193">
        <f t="shared" si="0"/>
        <v>0</v>
      </c>
      <c r="K135" s="189" t="s">
        <v>1</v>
      </c>
      <c r="L135" s="40"/>
      <c r="M135" s="194" t="s">
        <v>1</v>
      </c>
      <c r="N135" s="195" t="s">
        <v>41</v>
      </c>
      <c r="O135" s="72"/>
      <c r="P135" s="196">
        <f t="shared" si="1"/>
        <v>0</v>
      </c>
      <c r="Q135" s="196">
        <v>0</v>
      </c>
      <c r="R135" s="196">
        <f t="shared" si="2"/>
        <v>0</v>
      </c>
      <c r="S135" s="196">
        <v>0</v>
      </c>
      <c r="T135" s="197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138</v>
      </c>
      <c r="AT135" s="198" t="s">
        <v>133</v>
      </c>
      <c r="AU135" s="198" t="s">
        <v>84</v>
      </c>
      <c r="AY135" s="18" t="s">
        <v>131</v>
      </c>
      <c r="BE135" s="199">
        <f t="shared" si="4"/>
        <v>0</v>
      </c>
      <c r="BF135" s="199">
        <f t="shared" si="5"/>
        <v>0</v>
      </c>
      <c r="BG135" s="199">
        <f t="shared" si="6"/>
        <v>0</v>
      </c>
      <c r="BH135" s="199">
        <f t="shared" si="7"/>
        <v>0</v>
      </c>
      <c r="BI135" s="199">
        <f t="shared" si="8"/>
        <v>0</v>
      </c>
      <c r="BJ135" s="18" t="s">
        <v>84</v>
      </c>
      <c r="BK135" s="199">
        <f t="shared" si="9"/>
        <v>0</v>
      </c>
      <c r="BL135" s="18" t="s">
        <v>138</v>
      </c>
      <c r="BM135" s="198" t="s">
        <v>451</v>
      </c>
    </row>
    <row r="136" spans="1:65" s="2" customFormat="1" ht="16.5" customHeight="1">
      <c r="A136" s="35"/>
      <c r="B136" s="36"/>
      <c r="C136" s="187" t="s">
        <v>223</v>
      </c>
      <c r="D136" s="187" t="s">
        <v>133</v>
      </c>
      <c r="E136" s="188" t="s">
        <v>804</v>
      </c>
      <c r="F136" s="189" t="s">
        <v>805</v>
      </c>
      <c r="G136" s="190" t="s">
        <v>801</v>
      </c>
      <c r="H136" s="191">
        <v>12</v>
      </c>
      <c r="I136" s="192"/>
      <c r="J136" s="193">
        <f t="shared" si="0"/>
        <v>0</v>
      </c>
      <c r="K136" s="189" t="s">
        <v>1</v>
      </c>
      <c r="L136" s="40"/>
      <c r="M136" s="194" t="s">
        <v>1</v>
      </c>
      <c r="N136" s="195" t="s">
        <v>41</v>
      </c>
      <c r="O136" s="72"/>
      <c r="P136" s="196">
        <f t="shared" si="1"/>
        <v>0</v>
      </c>
      <c r="Q136" s="196">
        <v>0</v>
      </c>
      <c r="R136" s="196">
        <f t="shared" si="2"/>
        <v>0</v>
      </c>
      <c r="S136" s="196">
        <v>0</v>
      </c>
      <c r="T136" s="197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138</v>
      </c>
      <c r="AT136" s="198" t="s">
        <v>133</v>
      </c>
      <c r="AU136" s="198" t="s">
        <v>84</v>
      </c>
      <c r="AY136" s="18" t="s">
        <v>131</v>
      </c>
      <c r="BE136" s="199">
        <f t="shared" si="4"/>
        <v>0</v>
      </c>
      <c r="BF136" s="199">
        <f t="shared" si="5"/>
        <v>0</v>
      </c>
      <c r="BG136" s="199">
        <f t="shared" si="6"/>
        <v>0</v>
      </c>
      <c r="BH136" s="199">
        <f t="shared" si="7"/>
        <v>0</v>
      </c>
      <c r="BI136" s="199">
        <f t="shared" si="8"/>
        <v>0</v>
      </c>
      <c r="BJ136" s="18" t="s">
        <v>84</v>
      </c>
      <c r="BK136" s="199">
        <f t="shared" si="9"/>
        <v>0</v>
      </c>
      <c r="BL136" s="18" t="s">
        <v>138</v>
      </c>
      <c r="BM136" s="198" t="s">
        <v>460</v>
      </c>
    </row>
    <row r="137" spans="1:65" s="2" customFormat="1" ht="16.5" customHeight="1">
      <c r="A137" s="35"/>
      <c r="B137" s="36"/>
      <c r="C137" s="187" t="s">
        <v>230</v>
      </c>
      <c r="D137" s="187" t="s">
        <v>133</v>
      </c>
      <c r="E137" s="188" t="s">
        <v>806</v>
      </c>
      <c r="F137" s="189" t="s">
        <v>807</v>
      </c>
      <c r="G137" s="190" t="s">
        <v>801</v>
      </c>
      <c r="H137" s="191">
        <v>12</v>
      </c>
      <c r="I137" s="192"/>
      <c r="J137" s="193">
        <f t="shared" si="0"/>
        <v>0</v>
      </c>
      <c r="K137" s="189" t="s">
        <v>1</v>
      </c>
      <c r="L137" s="40"/>
      <c r="M137" s="194" t="s">
        <v>1</v>
      </c>
      <c r="N137" s="195" t="s">
        <v>41</v>
      </c>
      <c r="O137" s="72"/>
      <c r="P137" s="196">
        <f t="shared" si="1"/>
        <v>0</v>
      </c>
      <c r="Q137" s="196">
        <v>0</v>
      </c>
      <c r="R137" s="196">
        <f t="shared" si="2"/>
        <v>0</v>
      </c>
      <c r="S137" s="196">
        <v>0</v>
      </c>
      <c r="T137" s="197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138</v>
      </c>
      <c r="AT137" s="198" t="s">
        <v>133</v>
      </c>
      <c r="AU137" s="198" t="s">
        <v>84</v>
      </c>
      <c r="AY137" s="18" t="s">
        <v>131</v>
      </c>
      <c r="BE137" s="199">
        <f t="shared" si="4"/>
        <v>0</v>
      </c>
      <c r="BF137" s="199">
        <f t="shared" si="5"/>
        <v>0</v>
      </c>
      <c r="BG137" s="199">
        <f t="shared" si="6"/>
        <v>0</v>
      </c>
      <c r="BH137" s="199">
        <f t="shared" si="7"/>
        <v>0</v>
      </c>
      <c r="BI137" s="199">
        <f t="shared" si="8"/>
        <v>0</v>
      </c>
      <c r="BJ137" s="18" t="s">
        <v>84</v>
      </c>
      <c r="BK137" s="199">
        <f t="shared" si="9"/>
        <v>0</v>
      </c>
      <c r="BL137" s="18" t="s">
        <v>138</v>
      </c>
      <c r="BM137" s="198" t="s">
        <v>493</v>
      </c>
    </row>
    <row r="138" spans="1:65" s="2" customFormat="1" ht="16.5" customHeight="1">
      <c r="A138" s="35"/>
      <c r="B138" s="36"/>
      <c r="C138" s="187" t="s">
        <v>248</v>
      </c>
      <c r="D138" s="187" t="s">
        <v>133</v>
      </c>
      <c r="E138" s="188" t="s">
        <v>808</v>
      </c>
      <c r="F138" s="189" t="s">
        <v>809</v>
      </c>
      <c r="G138" s="190" t="s">
        <v>801</v>
      </c>
      <c r="H138" s="191">
        <v>24</v>
      </c>
      <c r="I138" s="192"/>
      <c r="J138" s="193">
        <f t="shared" si="0"/>
        <v>0</v>
      </c>
      <c r="K138" s="189" t="s">
        <v>1</v>
      </c>
      <c r="L138" s="40"/>
      <c r="M138" s="194" t="s">
        <v>1</v>
      </c>
      <c r="N138" s="195" t="s">
        <v>41</v>
      </c>
      <c r="O138" s="72"/>
      <c r="P138" s="196">
        <f t="shared" si="1"/>
        <v>0</v>
      </c>
      <c r="Q138" s="196">
        <v>0</v>
      </c>
      <c r="R138" s="196">
        <f t="shared" si="2"/>
        <v>0</v>
      </c>
      <c r="S138" s="196">
        <v>0</v>
      </c>
      <c r="T138" s="197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8" t="s">
        <v>138</v>
      </c>
      <c r="AT138" s="198" t="s">
        <v>133</v>
      </c>
      <c r="AU138" s="198" t="s">
        <v>84</v>
      </c>
      <c r="AY138" s="18" t="s">
        <v>131</v>
      </c>
      <c r="BE138" s="199">
        <f t="shared" si="4"/>
        <v>0</v>
      </c>
      <c r="BF138" s="199">
        <f t="shared" si="5"/>
        <v>0</v>
      </c>
      <c r="BG138" s="199">
        <f t="shared" si="6"/>
        <v>0</v>
      </c>
      <c r="BH138" s="199">
        <f t="shared" si="7"/>
        <v>0</v>
      </c>
      <c r="BI138" s="199">
        <f t="shared" si="8"/>
        <v>0</v>
      </c>
      <c r="BJ138" s="18" t="s">
        <v>84</v>
      </c>
      <c r="BK138" s="199">
        <f t="shared" si="9"/>
        <v>0</v>
      </c>
      <c r="BL138" s="18" t="s">
        <v>138</v>
      </c>
      <c r="BM138" s="198" t="s">
        <v>506</v>
      </c>
    </row>
    <row r="139" spans="1:65" s="2" customFormat="1" ht="16.5" customHeight="1">
      <c r="A139" s="35"/>
      <c r="B139" s="36"/>
      <c r="C139" s="187" t="s">
        <v>203</v>
      </c>
      <c r="D139" s="187" t="s">
        <v>133</v>
      </c>
      <c r="E139" s="188" t="s">
        <v>810</v>
      </c>
      <c r="F139" s="189" t="s">
        <v>811</v>
      </c>
      <c r="G139" s="190" t="s">
        <v>801</v>
      </c>
      <c r="H139" s="191">
        <v>12</v>
      </c>
      <c r="I139" s="192"/>
      <c r="J139" s="193">
        <f t="shared" si="0"/>
        <v>0</v>
      </c>
      <c r="K139" s="189" t="s">
        <v>1</v>
      </c>
      <c r="L139" s="40"/>
      <c r="M139" s="194" t="s">
        <v>1</v>
      </c>
      <c r="N139" s="195" t="s">
        <v>41</v>
      </c>
      <c r="O139" s="72"/>
      <c r="P139" s="196">
        <f t="shared" si="1"/>
        <v>0</v>
      </c>
      <c r="Q139" s="196">
        <v>0</v>
      </c>
      <c r="R139" s="196">
        <f t="shared" si="2"/>
        <v>0</v>
      </c>
      <c r="S139" s="196">
        <v>0</v>
      </c>
      <c r="T139" s="197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138</v>
      </c>
      <c r="AT139" s="198" t="s">
        <v>133</v>
      </c>
      <c r="AU139" s="198" t="s">
        <v>84</v>
      </c>
      <c r="AY139" s="18" t="s">
        <v>131</v>
      </c>
      <c r="BE139" s="199">
        <f t="shared" si="4"/>
        <v>0</v>
      </c>
      <c r="BF139" s="199">
        <f t="shared" si="5"/>
        <v>0</v>
      </c>
      <c r="BG139" s="199">
        <f t="shared" si="6"/>
        <v>0</v>
      </c>
      <c r="BH139" s="199">
        <f t="shared" si="7"/>
        <v>0</v>
      </c>
      <c r="BI139" s="199">
        <f t="shared" si="8"/>
        <v>0</v>
      </c>
      <c r="BJ139" s="18" t="s">
        <v>84</v>
      </c>
      <c r="BK139" s="199">
        <f t="shared" si="9"/>
        <v>0</v>
      </c>
      <c r="BL139" s="18" t="s">
        <v>138</v>
      </c>
      <c r="BM139" s="198" t="s">
        <v>500</v>
      </c>
    </row>
    <row r="140" spans="1:65" s="2" customFormat="1" ht="16.5" customHeight="1">
      <c r="A140" s="35"/>
      <c r="B140" s="36"/>
      <c r="C140" s="187" t="s">
        <v>262</v>
      </c>
      <c r="D140" s="187" t="s">
        <v>133</v>
      </c>
      <c r="E140" s="188" t="s">
        <v>812</v>
      </c>
      <c r="F140" s="189" t="s">
        <v>813</v>
      </c>
      <c r="G140" s="190" t="s">
        <v>289</v>
      </c>
      <c r="H140" s="248"/>
      <c r="I140" s="192"/>
      <c r="J140" s="193">
        <f t="shared" si="0"/>
        <v>0</v>
      </c>
      <c r="K140" s="189" t="s">
        <v>1</v>
      </c>
      <c r="L140" s="40"/>
      <c r="M140" s="194" t="s">
        <v>1</v>
      </c>
      <c r="N140" s="195" t="s">
        <v>41</v>
      </c>
      <c r="O140" s="72"/>
      <c r="P140" s="196">
        <f t="shared" si="1"/>
        <v>0</v>
      </c>
      <c r="Q140" s="196">
        <v>0</v>
      </c>
      <c r="R140" s="196">
        <f t="shared" si="2"/>
        <v>0</v>
      </c>
      <c r="S140" s="196">
        <v>0</v>
      </c>
      <c r="T140" s="197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138</v>
      </c>
      <c r="AT140" s="198" t="s">
        <v>133</v>
      </c>
      <c r="AU140" s="198" t="s">
        <v>84</v>
      </c>
      <c r="AY140" s="18" t="s">
        <v>131</v>
      </c>
      <c r="BE140" s="199">
        <f t="shared" si="4"/>
        <v>0</v>
      </c>
      <c r="BF140" s="199">
        <f t="shared" si="5"/>
        <v>0</v>
      </c>
      <c r="BG140" s="199">
        <f t="shared" si="6"/>
        <v>0</v>
      </c>
      <c r="BH140" s="199">
        <f t="shared" si="7"/>
        <v>0</v>
      </c>
      <c r="BI140" s="199">
        <f t="shared" si="8"/>
        <v>0</v>
      </c>
      <c r="BJ140" s="18" t="s">
        <v>84</v>
      </c>
      <c r="BK140" s="199">
        <f t="shared" si="9"/>
        <v>0</v>
      </c>
      <c r="BL140" s="18" t="s">
        <v>138</v>
      </c>
      <c r="BM140" s="198" t="s">
        <v>814</v>
      </c>
    </row>
    <row r="141" spans="1:65" s="12" customFormat="1" ht="25.9" customHeight="1">
      <c r="B141" s="171"/>
      <c r="C141" s="172"/>
      <c r="D141" s="173" t="s">
        <v>75</v>
      </c>
      <c r="E141" s="174" t="s">
        <v>815</v>
      </c>
      <c r="F141" s="174" t="s">
        <v>816</v>
      </c>
      <c r="G141" s="172"/>
      <c r="H141" s="172"/>
      <c r="I141" s="175"/>
      <c r="J141" s="176">
        <f>BK141</f>
        <v>0</v>
      </c>
      <c r="K141" s="172"/>
      <c r="L141" s="177"/>
      <c r="M141" s="178"/>
      <c r="N141" s="179"/>
      <c r="O141" s="179"/>
      <c r="P141" s="180">
        <f>SUM(P142:P147)</f>
        <v>0</v>
      </c>
      <c r="Q141" s="179"/>
      <c r="R141" s="180">
        <f>SUM(R142:R147)</f>
        <v>0</v>
      </c>
      <c r="S141" s="179"/>
      <c r="T141" s="181">
        <f>SUM(T142:T147)</f>
        <v>0</v>
      </c>
      <c r="AR141" s="182" t="s">
        <v>84</v>
      </c>
      <c r="AT141" s="183" t="s">
        <v>75</v>
      </c>
      <c r="AU141" s="183" t="s">
        <v>76</v>
      </c>
      <c r="AY141" s="182" t="s">
        <v>131</v>
      </c>
      <c r="BK141" s="184">
        <f>SUM(BK142:BK147)</f>
        <v>0</v>
      </c>
    </row>
    <row r="142" spans="1:65" s="2" customFormat="1" ht="16.5" customHeight="1">
      <c r="A142" s="35"/>
      <c r="B142" s="36"/>
      <c r="C142" s="187" t="s">
        <v>272</v>
      </c>
      <c r="D142" s="187" t="s">
        <v>133</v>
      </c>
      <c r="E142" s="188" t="s">
        <v>817</v>
      </c>
      <c r="F142" s="189" t="s">
        <v>818</v>
      </c>
      <c r="G142" s="190" t="s">
        <v>801</v>
      </c>
      <c r="H142" s="191">
        <v>1</v>
      </c>
      <c r="I142" s="192"/>
      <c r="J142" s="193">
        <f t="shared" ref="J142:J147" si="10">ROUND(I142*H142,2)</f>
        <v>0</v>
      </c>
      <c r="K142" s="189" t="s">
        <v>1</v>
      </c>
      <c r="L142" s="40"/>
      <c r="M142" s="194" t="s">
        <v>1</v>
      </c>
      <c r="N142" s="195" t="s">
        <v>41</v>
      </c>
      <c r="O142" s="72"/>
      <c r="P142" s="196">
        <f t="shared" ref="P142:P147" si="11">O142*H142</f>
        <v>0</v>
      </c>
      <c r="Q142" s="196">
        <v>0</v>
      </c>
      <c r="R142" s="196">
        <f t="shared" ref="R142:R147" si="12">Q142*H142</f>
        <v>0</v>
      </c>
      <c r="S142" s="196">
        <v>0</v>
      </c>
      <c r="T142" s="197">
        <f t="shared" ref="T142:T147" si="13"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8" t="s">
        <v>138</v>
      </c>
      <c r="AT142" s="198" t="s">
        <v>133</v>
      </c>
      <c r="AU142" s="198" t="s">
        <v>84</v>
      </c>
      <c r="AY142" s="18" t="s">
        <v>131</v>
      </c>
      <c r="BE142" s="199">
        <f t="shared" ref="BE142:BE147" si="14">IF(N142="základní",J142,0)</f>
        <v>0</v>
      </c>
      <c r="BF142" s="199">
        <f t="shared" ref="BF142:BF147" si="15">IF(N142="snížená",J142,0)</f>
        <v>0</v>
      </c>
      <c r="BG142" s="199">
        <f t="shared" ref="BG142:BG147" si="16">IF(N142="zákl. přenesená",J142,0)</f>
        <v>0</v>
      </c>
      <c r="BH142" s="199">
        <f t="shared" ref="BH142:BH147" si="17">IF(N142="sníž. přenesená",J142,0)</f>
        <v>0</v>
      </c>
      <c r="BI142" s="199">
        <f t="shared" ref="BI142:BI147" si="18">IF(N142="nulová",J142,0)</f>
        <v>0</v>
      </c>
      <c r="BJ142" s="18" t="s">
        <v>84</v>
      </c>
      <c r="BK142" s="199">
        <f t="shared" ref="BK142:BK147" si="19">ROUND(I142*H142,2)</f>
        <v>0</v>
      </c>
      <c r="BL142" s="18" t="s">
        <v>138</v>
      </c>
      <c r="BM142" s="198" t="s">
        <v>527</v>
      </c>
    </row>
    <row r="143" spans="1:65" s="2" customFormat="1" ht="16.5" customHeight="1">
      <c r="A143" s="35"/>
      <c r="B143" s="36"/>
      <c r="C143" s="187" t="s">
        <v>286</v>
      </c>
      <c r="D143" s="187" t="s">
        <v>133</v>
      </c>
      <c r="E143" s="188" t="s">
        <v>819</v>
      </c>
      <c r="F143" s="189" t="s">
        <v>820</v>
      </c>
      <c r="G143" s="190" t="s">
        <v>801</v>
      </c>
      <c r="H143" s="191">
        <v>1</v>
      </c>
      <c r="I143" s="192"/>
      <c r="J143" s="193">
        <f t="shared" si="10"/>
        <v>0</v>
      </c>
      <c r="K143" s="189" t="s">
        <v>1</v>
      </c>
      <c r="L143" s="40"/>
      <c r="M143" s="194" t="s">
        <v>1</v>
      </c>
      <c r="N143" s="195" t="s">
        <v>41</v>
      </c>
      <c r="O143" s="72"/>
      <c r="P143" s="196">
        <f t="shared" si="11"/>
        <v>0</v>
      </c>
      <c r="Q143" s="196">
        <v>0</v>
      </c>
      <c r="R143" s="196">
        <f t="shared" si="12"/>
        <v>0</v>
      </c>
      <c r="S143" s="196">
        <v>0</v>
      </c>
      <c r="T143" s="197">
        <f t="shared" si="1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138</v>
      </c>
      <c r="AT143" s="198" t="s">
        <v>133</v>
      </c>
      <c r="AU143" s="198" t="s">
        <v>84</v>
      </c>
      <c r="AY143" s="18" t="s">
        <v>131</v>
      </c>
      <c r="BE143" s="199">
        <f t="shared" si="14"/>
        <v>0</v>
      </c>
      <c r="BF143" s="199">
        <f t="shared" si="15"/>
        <v>0</v>
      </c>
      <c r="BG143" s="199">
        <f t="shared" si="16"/>
        <v>0</v>
      </c>
      <c r="BH143" s="199">
        <f t="shared" si="17"/>
        <v>0</v>
      </c>
      <c r="BI143" s="199">
        <f t="shared" si="18"/>
        <v>0</v>
      </c>
      <c r="BJ143" s="18" t="s">
        <v>84</v>
      </c>
      <c r="BK143" s="199">
        <f t="shared" si="19"/>
        <v>0</v>
      </c>
      <c r="BL143" s="18" t="s">
        <v>138</v>
      </c>
      <c r="BM143" s="198" t="s">
        <v>553</v>
      </c>
    </row>
    <row r="144" spans="1:65" s="2" customFormat="1" ht="16.5" customHeight="1">
      <c r="A144" s="35"/>
      <c r="B144" s="36"/>
      <c r="C144" s="187" t="s">
        <v>433</v>
      </c>
      <c r="D144" s="187" t="s">
        <v>133</v>
      </c>
      <c r="E144" s="188" t="s">
        <v>821</v>
      </c>
      <c r="F144" s="189" t="s">
        <v>822</v>
      </c>
      <c r="G144" s="190" t="s">
        <v>801</v>
      </c>
      <c r="H144" s="191">
        <v>1</v>
      </c>
      <c r="I144" s="192"/>
      <c r="J144" s="193">
        <f t="shared" si="10"/>
        <v>0</v>
      </c>
      <c r="K144" s="189" t="s">
        <v>1</v>
      </c>
      <c r="L144" s="40"/>
      <c r="M144" s="194" t="s">
        <v>1</v>
      </c>
      <c r="N144" s="195" t="s">
        <v>41</v>
      </c>
      <c r="O144" s="72"/>
      <c r="P144" s="196">
        <f t="shared" si="11"/>
        <v>0</v>
      </c>
      <c r="Q144" s="196">
        <v>0</v>
      </c>
      <c r="R144" s="196">
        <f t="shared" si="12"/>
        <v>0</v>
      </c>
      <c r="S144" s="196">
        <v>0</v>
      </c>
      <c r="T144" s="197">
        <f t="shared" si="1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8" t="s">
        <v>138</v>
      </c>
      <c r="AT144" s="198" t="s">
        <v>133</v>
      </c>
      <c r="AU144" s="198" t="s">
        <v>84</v>
      </c>
      <c r="AY144" s="18" t="s">
        <v>131</v>
      </c>
      <c r="BE144" s="199">
        <f t="shared" si="14"/>
        <v>0</v>
      </c>
      <c r="BF144" s="199">
        <f t="shared" si="15"/>
        <v>0</v>
      </c>
      <c r="BG144" s="199">
        <f t="shared" si="16"/>
        <v>0</v>
      </c>
      <c r="BH144" s="199">
        <f t="shared" si="17"/>
        <v>0</v>
      </c>
      <c r="BI144" s="199">
        <f t="shared" si="18"/>
        <v>0</v>
      </c>
      <c r="BJ144" s="18" t="s">
        <v>84</v>
      </c>
      <c r="BK144" s="199">
        <f t="shared" si="19"/>
        <v>0</v>
      </c>
      <c r="BL144" s="18" t="s">
        <v>138</v>
      </c>
      <c r="BM144" s="198" t="s">
        <v>574</v>
      </c>
    </row>
    <row r="145" spans="1:65" s="2" customFormat="1" ht="16.5" customHeight="1">
      <c r="A145" s="35"/>
      <c r="B145" s="36"/>
      <c r="C145" s="187" t="s">
        <v>7</v>
      </c>
      <c r="D145" s="187" t="s">
        <v>133</v>
      </c>
      <c r="E145" s="188" t="s">
        <v>823</v>
      </c>
      <c r="F145" s="189" t="s">
        <v>824</v>
      </c>
      <c r="G145" s="190" t="s">
        <v>801</v>
      </c>
      <c r="H145" s="191">
        <v>1</v>
      </c>
      <c r="I145" s="192"/>
      <c r="J145" s="193">
        <f t="shared" si="10"/>
        <v>0</v>
      </c>
      <c r="K145" s="189" t="s">
        <v>1</v>
      </c>
      <c r="L145" s="40"/>
      <c r="M145" s="194" t="s">
        <v>1</v>
      </c>
      <c r="N145" s="195" t="s">
        <v>41</v>
      </c>
      <c r="O145" s="72"/>
      <c r="P145" s="196">
        <f t="shared" si="11"/>
        <v>0</v>
      </c>
      <c r="Q145" s="196">
        <v>0</v>
      </c>
      <c r="R145" s="196">
        <f t="shared" si="12"/>
        <v>0</v>
      </c>
      <c r="S145" s="196">
        <v>0</v>
      </c>
      <c r="T145" s="197">
        <f t="shared" si="1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8" t="s">
        <v>138</v>
      </c>
      <c r="AT145" s="198" t="s">
        <v>133</v>
      </c>
      <c r="AU145" s="198" t="s">
        <v>84</v>
      </c>
      <c r="AY145" s="18" t="s">
        <v>131</v>
      </c>
      <c r="BE145" s="199">
        <f t="shared" si="14"/>
        <v>0</v>
      </c>
      <c r="BF145" s="199">
        <f t="shared" si="15"/>
        <v>0</v>
      </c>
      <c r="BG145" s="199">
        <f t="shared" si="16"/>
        <v>0</v>
      </c>
      <c r="BH145" s="199">
        <f t="shared" si="17"/>
        <v>0</v>
      </c>
      <c r="BI145" s="199">
        <f t="shared" si="18"/>
        <v>0</v>
      </c>
      <c r="BJ145" s="18" t="s">
        <v>84</v>
      </c>
      <c r="BK145" s="199">
        <f t="shared" si="19"/>
        <v>0</v>
      </c>
      <c r="BL145" s="18" t="s">
        <v>138</v>
      </c>
      <c r="BM145" s="198" t="s">
        <v>583</v>
      </c>
    </row>
    <row r="146" spans="1:65" s="2" customFormat="1" ht="16.5" customHeight="1">
      <c r="A146" s="35"/>
      <c r="B146" s="36"/>
      <c r="C146" s="187" t="s">
        <v>441</v>
      </c>
      <c r="D146" s="187" t="s">
        <v>133</v>
      </c>
      <c r="E146" s="188" t="s">
        <v>825</v>
      </c>
      <c r="F146" s="189" t="s">
        <v>826</v>
      </c>
      <c r="G146" s="190" t="s">
        <v>801</v>
      </c>
      <c r="H146" s="191">
        <v>3</v>
      </c>
      <c r="I146" s="192"/>
      <c r="J146" s="193">
        <f t="shared" si="10"/>
        <v>0</v>
      </c>
      <c r="K146" s="189" t="s">
        <v>1</v>
      </c>
      <c r="L146" s="40"/>
      <c r="M146" s="194" t="s">
        <v>1</v>
      </c>
      <c r="N146" s="195" t="s">
        <v>41</v>
      </c>
      <c r="O146" s="72"/>
      <c r="P146" s="196">
        <f t="shared" si="11"/>
        <v>0</v>
      </c>
      <c r="Q146" s="196">
        <v>0</v>
      </c>
      <c r="R146" s="196">
        <f t="shared" si="12"/>
        <v>0</v>
      </c>
      <c r="S146" s="196">
        <v>0</v>
      </c>
      <c r="T146" s="197">
        <f t="shared" si="1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8" t="s">
        <v>138</v>
      </c>
      <c r="AT146" s="198" t="s">
        <v>133</v>
      </c>
      <c r="AU146" s="198" t="s">
        <v>84</v>
      </c>
      <c r="AY146" s="18" t="s">
        <v>131</v>
      </c>
      <c r="BE146" s="199">
        <f t="shared" si="14"/>
        <v>0</v>
      </c>
      <c r="BF146" s="199">
        <f t="shared" si="15"/>
        <v>0</v>
      </c>
      <c r="BG146" s="199">
        <f t="shared" si="16"/>
        <v>0</v>
      </c>
      <c r="BH146" s="199">
        <f t="shared" si="17"/>
        <v>0</v>
      </c>
      <c r="BI146" s="199">
        <f t="shared" si="18"/>
        <v>0</v>
      </c>
      <c r="BJ146" s="18" t="s">
        <v>84</v>
      </c>
      <c r="BK146" s="199">
        <f t="shared" si="19"/>
        <v>0</v>
      </c>
      <c r="BL146" s="18" t="s">
        <v>138</v>
      </c>
      <c r="BM146" s="198" t="s">
        <v>591</v>
      </c>
    </row>
    <row r="147" spans="1:65" s="2" customFormat="1" ht="16.5" customHeight="1">
      <c r="A147" s="35"/>
      <c r="B147" s="36"/>
      <c r="C147" s="187" t="s">
        <v>445</v>
      </c>
      <c r="D147" s="187" t="s">
        <v>133</v>
      </c>
      <c r="E147" s="188" t="s">
        <v>827</v>
      </c>
      <c r="F147" s="189" t="s">
        <v>813</v>
      </c>
      <c r="G147" s="190" t="s">
        <v>289</v>
      </c>
      <c r="H147" s="248"/>
      <c r="I147" s="192"/>
      <c r="J147" s="193">
        <f t="shared" si="10"/>
        <v>0</v>
      </c>
      <c r="K147" s="189" t="s">
        <v>1</v>
      </c>
      <c r="L147" s="40"/>
      <c r="M147" s="194" t="s">
        <v>1</v>
      </c>
      <c r="N147" s="195" t="s">
        <v>41</v>
      </c>
      <c r="O147" s="72"/>
      <c r="P147" s="196">
        <f t="shared" si="11"/>
        <v>0</v>
      </c>
      <c r="Q147" s="196">
        <v>0</v>
      </c>
      <c r="R147" s="196">
        <f t="shared" si="12"/>
        <v>0</v>
      </c>
      <c r="S147" s="196">
        <v>0</v>
      </c>
      <c r="T147" s="197">
        <f t="shared" si="1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138</v>
      </c>
      <c r="AT147" s="198" t="s">
        <v>133</v>
      </c>
      <c r="AU147" s="198" t="s">
        <v>84</v>
      </c>
      <c r="AY147" s="18" t="s">
        <v>131</v>
      </c>
      <c r="BE147" s="199">
        <f t="shared" si="14"/>
        <v>0</v>
      </c>
      <c r="BF147" s="199">
        <f t="shared" si="15"/>
        <v>0</v>
      </c>
      <c r="BG147" s="199">
        <f t="shared" si="16"/>
        <v>0</v>
      </c>
      <c r="BH147" s="199">
        <f t="shared" si="17"/>
        <v>0</v>
      </c>
      <c r="BI147" s="199">
        <f t="shared" si="18"/>
        <v>0</v>
      </c>
      <c r="BJ147" s="18" t="s">
        <v>84</v>
      </c>
      <c r="BK147" s="199">
        <f t="shared" si="19"/>
        <v>0</v>
      </c>
      <c r="BL147" s="18" t="s">
        <v>138</v>
      </c>
      <c r="BM147" s="198" t="s">
        <v>828</v>
      </c>
    </row>
    <row r="148" spans="1:65" s="12" customFormat="1" ht="25.9" customHeight="1">
      <c r="B148" s="171"/>
      <c r="C148" s="172"/>
      <c r="D148" s="173" t="s">
        <v>75</v>
      </c>
      <c r="E148" s="174" t="s">
        <v>829</v>
      </c>
      <c r="F148" s="174" t="s">
        <v>830</v>
      </c>
      <c r="G148" s="172"/>
      <c r="H148" s="172"/>
      <c r="I148" s="175"/>
      <c r="J148" s="176">
        <f>BK148</f>
        <v>0</v>
      </c>
      <c r="K148" s="172"/>
      <c r="L148" s="177"/>
      <c r="M148" s="178"/>
      <c r="N148" s="179"/>
      <c r="O148" s="179"/>
      <c r="P148" s="180">
        <f>SUM(P149:P152)</f>
        <v>0</v>
      </c>
      <c r="Q148" s="179"/>
      <c r="R148" s="180">
        <f>SUM(R149:R152)</f>
        <v>0</v>
      </c>
      <c r="S148" s="179"/>
      <c r="T148" s="181">
        <f>SUM(T149:T152)</f>
        <v>0</v>
      </c>
      <c r="AR148" s="182" t="s">
        <v>84</v>
      </c>
      <c r="AT148" s="183" t="s">
        <v>75</v>
      </c>
      <c r="AU148" s="183" t="s">
        <v>76</v>
      </c>
      <c r="AY148" s="182" t="s">
        <v>131</v>
      </c>
      <c r="BK148" s="184">
        <f>SUM(BK149:BK152)</f>
        <v>0</v>
      </c>
    </row>
    <row r="149" spans="1:65" s="2" customFormat="1" ht="16.5" customHeight="1">
      <c r="A149" s="35"/>
      <c r="B149" s="36"/>
      <c r="C149" s="187" t="s">
        <v>451</v>
      </c>
      <c r="D149" s="187" t="s">
        <v>133</v>
      </c>
      <c r="E149" s="188" t="s">
        <v>831</v>
      </c>
      <c r="F149" s="189" t="s">
        <v>832</v>
      </c>
      <c r="G149" s="190" t="s">
        <v>801</v>
      </c>
      <c r="H149" s="191">
        <v>48</v>
      </c>
      <c r="I149" s="192"/>
      <c r="J149" s="193">
        <f>ROUND(I149*H149,2)</f>
        <v>0</v>
      </c>
      <c r="K149" s="189" t="s">
        <v>1</v>
      </c>
      <c r="L149" s="40"/>
      <c r="M149" s="194" t="s">
        <v>1</v>
      </c>
      <c r="N149" s="195" t="s">
        <v>41</v>
      </c>
      <c r="O149" s="72"/>
      <c r="P149" s="196">
        <f>O149*H149</f>
        <v>0</v>
      </c>
      <c r="Q149" s="196">
        <v>0</v>
      </c>
      <c r="R149" s="196">
        <f>Q149*H149</f>
        <v>0</v>
      </c>
      <c r="S149" s="196">
        <v>0</v>
      </c>
      <c r="T149" s="19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8" t="s">
        <v>138</v>
      </c>
      <c r="AT149" s="198" t="s">
        <v>133</v>
      </c>
      <c r="AU149" s="198" t="s">
        <v>84</v>
      </c>
      <c r="AY149" s="18" t="s">
        <v>131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8" t="s">
        <v>84</v>
      </c>
      <c r="BK149" s="199">
        <f>ROUND(I149*H149,2)</f>
        <v>0</v>
      </c>
      <c r="BL149" s="18" t="s">
        <v>138</v>
      </c>
      <c r="BM149" s="198" t="s">
        <v>833</v>
      </c>
    </row>
    <row r="150" spans="1:65" s="2" customFormat="1" ht="16.5" customHeight="1">
      <c r="A150" s="35"/>
      <c r="B150" s="36"/>
      <c r="C150" s="187" t="s">
        <v>455</v>
      </c>
      <c r="D150" s="187" t="s">
        <v>133</v>
      </c>
      <c r="E150" s="188" t="s">
        <v>834</v>
      </c>
      <c r="F150" s="189" t="s">
        <v>835</v>
      </c>
      <c r="G150" s="190" t="s">
        <v>801</v>
      </c>
      <c r="H150" s="191">
        <v>2</v>
      </c>
      <c r="I150" s="192"/>
      <c r="J150" s="193">
        <f>ROUND(I150*H150,2)</f>
        <v>0</v>
      </c>
      <c r="K150" s="189" t="s">
        <v>1</v>
      </c>
      <c r="L150" s="40"/>
      <c r="M150" s="194" t="s">
        <v>1</v>
      </c>
      <c r="N150" s="195" t="s">
        <v>41</v>
      </c>
      <c r="O150" s="72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8" t="s">
        <v>138</v>
      </c>
      <c r="AT150" s="198" t="s">
        <v>133</v>
      </c>
      <c r="AU150" s="198" t="s">
        <v>84</v>
      </c>
      <c r="AY150" s="18" t="s">
        <v>131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8" t="s">
        <v>84</v>
      </c>
      <c r="BK150" s="199">
        <f>ROUND(I150*H150,2)</f>
        <v>0</v>
      </c>
      <c r="BL150" s="18" t="s">
        <v>138</v>
      </c>
      <c r="BM150" s="198" t="s">
        <v>836</v>
      </c>
    </row>
    <row r="151" spans="1:65" s="2" customFormat="1" ht="16.5" customHeight="1">
      <c r="A151" s="35"/>
      <c r="B151" s="36"/>
      <c r="C151" s="187" t="s">
        <v>460</v>
      </c>
      <c r="D151" s="187" t="s">
        <v>133</v>
      </c>
      <c r="E151" s="188" t="s">
        <v>837</v>
      </c>
      <c r="F151" s="189" t="s">
        <v>838</v>
      </c>
      <c r="G151" s="190" t="s">
        <v>801</v>
      </c>
      <c r="H151" s="191">
        <v>1</v>
      </c>
      <c r="I151" s="192"/>
      <c r="J151" s="193">
        <f>ROUND(I151*H151,2)</f>
        <v>0</v>
      </c>
      <c r="K151" s="189" t="s">
        <v>1</v>
      </c>
      <c r="L151" s="40"/>
      <c r="M151" s="194" t="s">
        <v>1</v>
      </c>
      <c r="N151" s="195" t="s">
        <v>41</v>
      </c>
      <c r="O151" s="72"/>
      <c r="P151" s="196">
        <f>O151*H151</f>
        <v>0</v>
      </c>
      <c r="Q151" s="196">
        <v>0</v>
      </c>
      <c r="R151" s="196">
        <f>Q151*H151</f>
        <v>0</v>
      </c>
      <c r="S151" s="196">
        <v>0</v>
      </c>
      <c r="T151" s="19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8" t="s">
        <v>138</v>
      </c>
      <c r="AT151" s="198" t="s">
        <v>133</v>
      </c>
      <c r="AU151" s="198" t="s">
        <v>84</v>
      </c>
      <c r="AY151" s="18" t="s">
        <v>131</v>
      </c>
      <c r="BE151" s="199">
        <f>IF(N151="základní",J151,0)</f>
        <v>0</v>
      </c>
      <c r="BF151" s="199">
        <f>IF(N151="snížená",J151,0)</f>
        <v>0</v>
      </c>
      <c r="BG151" s="199">
        <f>IF(N151="zákl. přenesená",J151,0)</f>
        <v>0</v>
      </c>
      <c r="BH151" s="199">
        <f>IF(N151="sníž. přenesená",J151,0)</f>
        <v>0</v>
      </c>
      <c r="BI151" s="199">
        <f>IF(N151="nulová",J151,0)</f>
        <v>0</v>
      </c>
      <c r="BJ151" s="18" t="s">
        <v>84</v>
      </c>
      <c r="BK151" s="199">
        <f>ROUND(I151*H151,2)</f>
        <v>0</v>
      </c>
      <c r="BL151" s="18" t="s">
        <v>138</v>
      </c>
      <c r="BM151" s="198" t="s">
        <v>839</v>
      </c>
    </row>
    <row r="152" spans="1:65" s="2" customFormat="1" ht="16.5" customHeight="1">
      <c r="A152" s="35"/>
      <c r="B152" s="36"/>
      <c r="C152" s="187" t="s">
        <v>489</v>
      </c>
      <c r="D152" s="187" t="s">
        <v>133</v>
      </c>
      <c r="E152" s="188" t="s">
        <v>840</v>
      </c>
      <c r="F152" s="189" t="s">
        <v>813</v>
      </c>
      <c r="G152" s="190" t="s">
        <v>289</v>
      </c>
      <c r="H152" s="248"/>
      <c r="I152" s="192"/>
      <c r="J152" s="193">
        <f>ROUND(I152*H152,2)</f>
        <v>0</v>
      </c>
      <c r="K152" s="189" t="s">
        <v>1</v>
      </c>
      <c r="L152" s="40"/>
      <c r="M152" s="194" t="s">
        <v>1</v>
      </c>
      <c r="N152" s="195" t="s">
        <v>41</v>
      </c>
      <c r="O152" s="72"/>
      <c r="P152" s="196">
        <f>O152*H152</f>
        <v>0</v>
      </c>
      <c r="Q152" s="196">
        <v>0</v>
      </c>
      <c r="R152" s="196">
        <f>Q152*H152</f>
        <v>0</v>
      </c>
      <c r="S152" s="196">
        <v>0</v>
      </c>
      <c r="T152" s="19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8" t="s">
        <v>138</v>
      </c>
      <c r="AT152" s="198" t="s">
        <v>133</v>
      </c>
      <c r="AU152" s="198" t="s">
        <v>84</v>
      </c>
      <c r="AY152" s="18" t="s">
        <v>131</v>
      </c>
      <c r="BE152" s="199">
        <f>IF(N152="základní",J152,0)</f>
        <v>0</v>
      </c>
      <c r="BF152" s="199">
        <f>IF(N152="snížená",J152,0)</f>
        <v>0</v>
      </c>
      <c r="BG152" s="199">
        <f>IF(N152="zákl. přenesená",J152,0)</f>
        <v>0</v>
      </c>
      <c r="BH152" s="199">
        <f>IF(N152="sníž. přenesená",J152,0)</f>
        <v>0</v>
      </c>
      <c r="BI152" s="199">
        <f>IF(N152="nulová",J152,0)</f>
        <v>0</v>
      </c>
      <c r="BJ152" s="18" t="s">
        <v>84</v>
      </c>
      <c r="BK152" s="199">
        <f>ROUND(I152*H152,2)</f>
        <v>0</v>
      </c>
      <c r="BL152" s="18" t="s">
        <v>138</v>
      </c>
      <c r="BM152" s="198" t="s">
        <v>841</v>
      </c>
    </row>
    <row r="153" spans="1:65" s="12" customFormat="1" ht="25.9" customHeight="1">
      <c r="B153" s="171"/>
      <c r="C153" s="172"/>
      <c r="D153" s="173" t="s">
        <v>75</v>
      </c>
      <c r="E153" s="174" t="s">
        <v>842</v>
      </c>
      <c r="F153" s="174" t="s">
        <v>843</v>
      </c>
      <c r="G153" s="172"/>
      <c r="H153" s="172"/>
      <c r="I153" s="175"/>
      <c r="J153" s="176">
        <f>BK153</f>
        <v>0</v>
      </c>
      <c r="K153" s="172"/>
      <c r="L153" s="177"/>
      <c r="M153" s="178"/>
      <c r="N153" s="179"/>
      <c r="O153" s="179"/>
      <c r="P153" s="180">
        <f>SUM(P154:P156)</f>
        <v>0</v>
      </c>
      <c r="Q153" s="179"/>
      <c r="R153" s="180">
        <f>SUM(R154:R156)</f>
        <v>0</v>
      </c>
      <c r="S153" s="179"/>
      <c r="T153" s="181">
        <f>SUM(T154:T156)</f>
        <v>0</v>
      </c>
      <c r="AR153" s="182" t="s">
        <v>84</v>
      </c>
      <c r="AT153" s="183" t="s">
        <v>75</v>
      </c>
      <c r="AU153" s="183" t="s">
        <v>76</v>
      </c>
      <c r="AY153" s="182" t="s">
        <v>131</v>
      </c>
      <c r="BK153" s="184">
        <f>SUM(BK154:BK156)</f>
        <v>0</v>
      </c>
    </row>
    <row r="154" spans="1:65" s="2" customFormat="1" ht="16.5" customHeight="1">
      <c r="A154" s="35"/>
      <c r="B154" s="36"/>
      <c r="C154" s="187" t="s">
        <v>493</v>
      </c>
      <c r="D154" s="187" t="s">
        <v>133</v>
      </c>
      <c r="E154" s="188" t="s">
        <v>844</v>
      </c>
      <c r="F154" s="189" t="s">
        <v>845</v>
      </c>
      <c r="G154" s="190" t="s">
        <v>801</v>
      </c>
      <c r="H154" s="191">
        <v>24</v>
      </c>
      <c r="I154" s="192"/>
      <c r="J154" s="193">
        <f>ROUND(I154*H154,2)</f>
        <v>0</v>
      </c>
      <c r="K154" s="189" t="s">
        <v>1</v>
      </c>
      <c r="L154" s="40"/>
      <c r="M154" s="194" t="s">
        <v>1</v>
      </c>
      <c r="N154" s="195" t="s">
        <v>41</v>
      </c>
      <c r="O154" s="72"/>
      <c r="P154" s="196">
        <f>O154*H154</f>
        <v>0</v>
      </c>
      <c r="Q154" s="196">
        <v>0</v>
      </c>
      <c r="R154" s="196">
        <f>Q154*H154</f>
        <v>0</v>
      </c>
      <c r="S154" s="196">
        <v>0</v>
      </c>
      <c r="T154" s="19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8" t="s">
        <v>138</v>
      </c>
      <c r="AT154" s="198" t="s">
        <v>133</v>
      </c>
      <c r="AU154" s="198" t="s">
        <v>84</v>
      </c>
      <c r="AY154" s="18" t="s">
        <v>131</v>
      </c>
      <c r="BE154" s="199">
        <f>IF(N154="základní",J154,0)</f>
        <v>0</v>
      </c>
      <c r="BF154" s="199">
        <f>IF(N154="snížená",J154,0)</f>
        <v>0</v>
      </c>
      <c r="BG154" s="199">
        <f>IF(N154="zákl. přenesená",J154,0)</f>
        <v>0</v>
      </c>
      <c r="BH154" s="199">
        <f>IF(N154="sníž. přenesená",J154,0)</f>
        <v>0</v>
      </c>
      <c r="BI154" s="199">
        <f>IF(N154="nulová",J154,0)</f>
        <v>0</v>
      </c>
      <c r="BJ154" s="18" t="s">
        <v>84</v>
      </c>
      <c r="BK154" s="199">
        <f>ROUND(I154*H154,2)</f>
        <v>0</v>
      </c>
      <c r="BL154" s="18" t="s">
        <v>138</v>
      </c>
      <c r="BM154" s="198" t="s">
        <v>846</v>
      </c>
    </row>
    <row r="155" spans="1:65" s="2" customFormat="1" ht="16.5" customHeight="1">
      <c r="A155" s="35"/>
      <c r="B155" s="36"/>
      <c r="C155" s="187" t="s">
        <v>497</v>
      </c>
      <c r="D155" s="187" t="s">
        <v>133</v>
      </c>
      <c r="E155" s="188" t="s">
        <v>847</v>
      </c>
      <c r="F155" s="189" t="s">
        <v>848</v>
      </c>
      <c r="G155" s="190" t="s">
        <v>801</v>
      </c>
      <c r="H155" s="191">
        <v>12</v>
      </c>
      <c r="I155" s="192"/>
      <c r="J155" s="193">
        <f>ROUND(I155*H155,2)</f>
        <v>0</v>
      </c>
      <c r="K155" s="189" t="s">
        <v>1</v>
      </c>
      <c r="L155" s="40"/>
      <c r="M155" s="194" t="s">
        <v>1</v>
      </c>
      <c r="N155" s="195" t="s">
        <v>41</v>
      </c>
      <c r="O155" s="72"/>
      <c r="P155" s="196">
        <f>O155*H155</f>
        <v>0</v>
      </c>
      <c r="Q155" s="196">
        <v>0</v>
      </c>
      <c r="R155" s="196">
        <f>Q155*H155</f>
        <v>0</v>
      </c>
      <c r="S155" s="196">
        <v>0</v>
      </c>
      <c r="T155" s="19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8" t="s">
        <v>138</v>
      </c>
      <c r="AT155" s="198" t="s">
        <v>133</v>
      </c>
      <c r="AU155" s="198" t="s">
        <v>84</v>
      </c>
      <c r="AY155" s="18" t="s">
        <v>131</v>
      </c>
      <c r="BE155" s="199">
        <f>IF(N155="základní",J155,0)</f>
        <v>0</v>
      </c>
      <c r="BF155" s="199">
        <f>IF(N155="snížená",J155,0)</f>
        <v>0</v>
      </c>
      <c r="BG155" s="199">
        <f>IF(N155="zákl. přenesená",J155,0)</f>
        <v>0</v>
      </c>
      <c r="BH155" s="199">
        <f>IF(N155="sníž. přenesená",J155,0)</f>
        <v>0</v>
      </c>
      <c r="BI155" s="199">
        <f>IF(N155="nulová",J155,0)</f>
        <v>0</v>
      </c>
      <c r="BJ155" s="18" t="s">
        <v>84</v>
      </c>
      <c r="BK155" s="199">
        <f>ROUND(I155*H155,2)</f>
        <v>0</v>
      </c>
      <c r="BL155" s="18" t="s">
        <v>138</v>
      </c>
      <c r="BM155" s="198" t="s">
        <v>849</v>
      </c>
    </row>
    <row r="156" spans="1:65" s="2" customFormat="1" ht="16.5" customHeight="1">
      <c r="A156" s="35"/>
      <c r="B156" s="36"/>
      <c r="C156" s="187" t="s">
        <v>506</v>
      </c>
      <c r="D156" s="187" t="s">
        <v>133</v>
      </c>
      <c r="E156" s="188" t="s">
        <v>850</v>
      </c>
      <c r="F156" s="189" t="s">
        <v>813</v>
      </c>
      <c r="G156" s="190" t="s">
        <v>289</v>
      </c>
      <c r="H156" s="248"/>
      <c r="I156" s="192"/>
      <c r="J156" s="193">
        <f>ROUND(I156*H156,2)</f>
        <v>0</v>
      </c>
      <c r="K156" s="189" t="s">
        <v>1</v>
      </c>
      <c r="L156" s="40"/>
      <c r="M156" s="194" t="s">
        <v>1</v>
      </c>
      <c r="N156" s="195" t="s">
        <v>41</v>
      </c>
      <c r="O156" s="72"/>
      <c r="P156" s="196">
        <f>O156*H156</f>
        <v>0</v>
      </c>
      <c r="Q156" s="196">
        <v>0</v>
      </c>
      <c r="R156" s="196">
        <f>Q156*H156</f>
        <v>0</v>
      </c>
      <c r="S156" s="196">
        <v>0</v>
      </c>
      <c r="T156" s="19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8" t="s">
        <v>138</v>
      </c>
      <c r="AT156" s="198" t="s">
        <v>133</v>
      </c>
      <c r="AU156" s="198" t="s">
        <v>84</v>
      </c>
      <c r="AY156" s="18" t="s">
        <v>131</v>
      </c>
      <c r="BE156" s="199">
        <f>IF(N156="základní",J156,0)</f>
        <v>0</v>
      </c>
      <c r="BF156" s="199">
        <f>IF(N156="snížená",J156,0)</f>
        <v>0</v>
      </c>
      <c r="BG156" s="199">
        <f>IF(N156="zákl. přenesená",J156,0)</f>
        <v>0</v>
      </c>
      <c r="BH156" s="199">
        <f>IF(N156="sníž. přenesená",J156,0)</f>
        <v>0</v>
      </c>
      <c r="BI156" s="199">
        <f>IF(N156="nulová",J156,0)</f>
        <v>0</v>
      </c>
      <c r="BJ156" s="18" t="s">
        <v>84</v>
      </c>
      <c r="BK156" s="199">
        <f>ROUND(I156*H156,2)</f>
        <v>0</v>
      </c>
      <c r="BL156" s="18" t="s">
        <v>138</v>
      </c>
      <c r="BM156" s="198" t="s">
        <v>851</v>
      </c>
    </row>
    <row r="157" spans="1:65" s="12" customFormat="1" ht="25.9" customHeight="1">
      <c r="B157" s="171"/>
      <c r="C157" s="172"/>
      <c r="D157" s="173" t="s">
        <v>75</v>
      </c>
      <c r="E157" s="174" t="s">
        <v>852</v>
      </c>
      <c r="F157" s="174" t="s">
        <v>853</v>
      </c>
      <c r="G157" s="172"/>
      <c r="H157" s="172"/>
      <c r="I157" s="175"/>
      <c r="J157" s="176">
        <f>BK157</f>
        <v>0</v>
      </c>
      <c r="K157" s="172"/>
      <c r="L157" s="177"/>
      <c r="M157" s="178"/>
      <c r="N157" s="179"/>
      <c r="O157" s="179"/>
      <c r="P157" s="180">
        <f>SUM(P158:P159)</f>
        <v>0</v>
      </c>
      <c r="Q157" s="179"/>
      <c r="R157" s="180">
        <f>SUM(R158:R159)</f>
        <v>0</v>
      </c>
      <c r="S157" s="179"/>
      <c r="T157" s="181">
        <f>SUM(T158:T159)</f>
        <v>0</v>
      </c>
      <c r="AR157" s="182" t="s">
        <v>84</v>
      </c>
      <c r="AT157" s="183" t="s">
        <v>75</v>
      </c>
      <c r="AU157" s="183" t="s">
        <v>76</v>
      </c>
      <c r="AY157" s="182" t="s">
        <v>131</v>
      </c>
      <c r="BK157" s="184">
        <f>SUM(BK158:BK159)</f>
        <v>0</v>
      </c>
    </row>
    <row r="158" spans="1:65" s="2" customFormat="1" ht="33" customHeight="1">
      <c r="A158" s="35"/>
      <c r="B158" s="36"/>
      <c r="C158" s="187" t="s">
        <v>513</v>
      </c>
      <c r="D158" s="187" t="s">
        <v>133</v>
      </c>
      <c r="E158" s="188" t="s">
        <v>854</v>
      </c>
      <c r="F158" s="189" t="s">
        <v>855</v>
      </c>
      <c r="G158" s="190" t="s">
        <v>801</v>
      </c>
      <c r="H158" s="191">
        <v>1</v>
      </c>
      <c r="I158" s="192"/>
      <c r="J158" s="193">
        <f>ROUND(I158*H158,2)</f>
        <v>0</v>
      </c>
      <c r="K158" s="189" t="s">
        <v>1</v>
      </c>
      <c r="L158" s="40"/>
      <c r="M158" s="194" t="s">
        <v>1</v>
      </c>
      <c r="N158" s="195" t="s">
        <v>41</v>
      </c>
      <c r="O158" s="72"/>
      <c r="P158" s="196">
        <f>O158*H158</f>
        <v>0</v>
      </c>
      <c r="Q158" s="196">
        <v>0</v>
      </c>
      <c r="R158" s="196">
        <f>Q158*H158</f>
        <v>0</v>
      </c>
      <c r="S158" s="196">
        <v>0</v>
      </c>
      <c r="T158" s="19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8" t="s">
        <v>138</v>
      </c>
      <c r="AT158" s="198" t="s">
        <v>133</v>
      </c>
      <c r="AU158" s="198" t="s">
        <v>84</v>
      </c>
      <c r="AY158" s="18" t="s">
        <v>131</v>
      </c>
      <c r="BE158" s="199">
        <f>IF(N158="základní",J158,0)</f>
        <v>0</v>
      </c>
      <c r="BF158" s="199">
        <f>IF(N158="snížená",J158,0)</f>
        <v>0</v>
      </c>
      <c r="BG158" s="199">
        <f>IF(N158="zákl. přenesená",J158,0)</f>
        <v>0</v>
      </c>
      <c r="BH158" s="199">
        <f>IF(N158="sníž. přenesená",J158,0)</f>
        <v>0</v>
      </c>
      <c r="BI158" s="199">
        <f>IF(N158="nulová",J158,0)</f>
        <v>0</v>
      </c>
      <c r="BJ158" s="18" t="s">
        <v>84</v>
      </c>
      <c r="BK158" s="199">
        <f>ROUND(I158*H158,2)</f>
        <v>0</v>
      </c>
      <c r="BL158" s="18" t="s">
        <v>138</v>
      </c>
      <c r="BM158" s="198" t="s">
        <v>856</v>
      </c>
    </row>
    <row r="159" spans="1:65" s="2" customFormat="1" ht="16.5" customHeight="1">
      <c r="A159" s="35"/>
      <c r="B159" s="36"/>
      <c r="C159" s="187" t="s">
        <v>500</v>
      </c>
      <c r="D159" s="187" t="s">
        <v>133</v>
      </c>
      <c r="E159" s="188" t="s">
        <v>857</v>
      </c>
      <c r="F159" s="189" t="s">
        <v>813</v>
      </c>
      <c r="G159" s="190" t="s">
        <v>289</v>
      </c>
      <c r="H159" s="248"/>
      <c r="I159" s="192"/>
      <c r="J159" s="193">
        <f>ROUND(I159*H159,2)</f>
        <v>0</v>
      </c>
      <c r="K159" s="189" t="s">
        <v>1</v>
      </c>
      <c r="L159" s="40"/>
      <c r="M159" s="194" t="s">
        <v>1</v>
      </c>
      <c r="N159" s="195" t="s">
        <v>41</v>
      </c>
      <c r="O159" s="72"/>
      <c r="P159" s="196">
        <f>O159*H159</f>
        <v>0</v>
      </c>
      <c r="Q159" s="196">
        <v>0</v>
      </c>
      <c r="R159" s="196">
        <f>Q159*H159</f>
        <v>0</v>
      </c>
      <c r="S159" s="196">
        <v>0</v>
      </c>
      <c r="T159" s="19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8" t="s">
        <v>138</v>
      </c>
      <c r="AT159" s="198" t="s">
        <v>133</v>
      </c>
      <c r="AU159" s="198" t="s">
        <v>84</v>
      </c>
      <c r="AY159" s="18" t="s">
        <v>131</v>
      </c>
      <c r="BE159" s="199">
        <f>IF(N159="základní",J159,0)</f>
        <v>0</v>
      </c>
      <c r="BF159" s="199">
        <f>IF(N159="snížená",J159,0)</f>
        <v>0</v>
      </c>
      <c r="BG159" s="199">
        <f>IF(N159="zákl. přenesená",J159,0)</f>
        <v>0</v>
      </c>
      <c r="BH159" s="199">
        <f>IF(N159="sníž. přenesená",J159,0)</f>
        <v>0</v>
      </c>
      <c r="BI159" s="199">
        <f>IF(N159="nulová",J159,0)</f>
        <v>0</v>
      </c>
      <c r="BJ159" s="18" t="s">
        <v>84</v>
      </c>
      <c r="BK159" s="199">
        <f>ROUND(I159*H159,2)</f>
        <v>0</v>
      </c>
      <c r="BL159" s="18" t="s">
        <v>138</v>
      </c>
      <c r="BM159" s="198" t="s">
        <v>858</v>
      </c>
    </row>
    <row r="160" spans="1:65" s="12" customFormat="1" ht="25.9" customHeight="1">
      <c r="B160" s="171"/>
      <c r="C160" s="172"/>
      <c r="D160" s="173" t="s">
        <v>75</v>
      </c>
      <c r="E160" s="174" t="s">
        <v>859</v>
      </c>
      <c r="F160" s="174" t="s">
        <v>860</v>
      </c>
      <c r="G160" s="172"/>
      <c r="H160" s="172"/>
      <c r="I160" s="175"/>
      <c r="J160" s="176">
        <f>BK160</f>
        <v>0</v>
      </c>
      <c r="K160" s="172"/>
      <c r="L160" s="177"/>
      <c r="M160" s="178"/>
      <c r="N160" s="179"/>
      <c r="O160" s="179"/>
      <c r="P160" s="180">
        <f>SUM(P161:P172)</f>
        <v>0</v>
      </c>
      <c r="Q160" s="179"/>
      <c r="R160" s="180">
        <f>SUM(R161:R172)</f>
        <v>0</v>
      </c>
      <c r="S160" s="179"/>
      <c r="T160" s="181">
        <f>SUM(T161:T172)</f>
        <v>0</v>
      </c>
      <c r="AR160" s="182" t="s">
        <v>84</v>
      </c>
      <c r="AT160" s="183" t="s">
        <v>75</v>
      </c>
      <c r="AU160" s="183" t="s">
        <v>76</v>
      </c>
      <c r="AY160" s="182" t="s">
        <v>131</v>
      </c>
      <c r="BK160" s="184">
        <f>SUM(BK161:BK172)</f>
        <v>0</v>
      </c>
    </row>
    <row r="161" spans="1:65" s="2" customFormat="1" ht="16.5" customHeight="1">
      <c r="A161" s="35"/>
      <c r="B161" s="36"/>
      <c r="C161" s="187" t="s">
        <v>522</v>
      </c>
      <c r="D161" s="187" t="s">
        <v>133</v>
      </c>
      <c r="E161" s="188" t="s">
        <v>861</v>
      </c>
      <c r="F161" s="189" t="s">
        <v>862</v>
      </c>
      <c r="G161" s="190" t="s">
        <v>863</v>
      </c>
      <c r="H161" s="191">
        <v>2</v>
      </c>
      <c r="I161" s="192"/>
      <c r="J161" s="193">
        <f t="shared" ref="J161:J172" si="20">ROUND(I161*H161,2)</f>
        <v>0</v>
      </c>
      <c r="K161" s="189" t="s">
        <v>1</v>
      </c>
      <c r="L161" s="40"/>
      <c r="M161" s="194" t="s">
        <v>1</v>
      </c>
      <c r="N161" s="195" t="s">
        <v>41</v>
      </c>
      <c r="O161" s="72"/>
      <c r="P161" s="196">
        <f t="shared" ref="P161:P172" si="21">O161*H161</f>
        <v>0</v>
      </c>
      <c r="Q161" s="196">
        <v>0</v>
      </c>
      <c r="R161" s="196">
        <f t="shared" ref="R161:R172" si="22">Q161*H161</f>
        <v>0</v>
      </c>
      <c r="S161" s="196">
        <v>0</v>
      </c>
      <c r="T161" s="197">
        <f t="shared" ref="T161:T172" si="23"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8" t="s">
        <v>138</v>
      </c>
      <c r="AT161" s="198" t="s">
        <v>133</v>
      </c>
      <c r="AU161" s="198" t="s">
        <v>84</v>
      </c>
      <c r="AY161" s="18" t="s">
        <v>131</v>
      </c>
      <c r="BE161" s="199">
        <f t="shared" ref="BE161:BE172" si="24">IF(N161="základní",J161,0)</f>
        <v>0</v>
      </c>
      <c r="BF161" s="199">
        <f t="shared" ref="BF161:BF172" si="25">IF(N161="snížená",J161,0)</f>
        <v>0</v>
      </c>
      <c r="BG161" s="199">
        <f t="shared" ref="BG161:BG172" si="26">IF(N161="zákl. přenesená",J161,0)</f>
        <v>0</v>
      </c>
      <c r="BH161" s="199">
        <f t="shared" ref="BH161:BH172" si="27">IF(N161="sníž. přenesená",J161,0)</f>
        <v>0</v>
      </c>
      <c r="BI161" s="199">
        <f t="shared" ref="BI161:BI172" si="28">IF(N161="nulová",J161,0)</f>
        <v>0</v>
      </c>
      <c r="BJ161" s="18" t="s">
        <v>84</v>
      </c>
      <c r="BK161" s="199">
        <f t="shared" ref="BK161:BK172" si="29">ROUND(I161*H161,2)</f>
        <v>0</v>
      </c>
      <c r="BL161" s="18" t="s">
        <v>138</v>
      </c>
      <c r="BM161" s="198" t="s">
        <v>864</v>
      </c>
    </row>
    <row r="162" spans="1:65" s="2" customFormat="1" ht="16.5" customHeight="1">
      <c r="A162" s="35"/>
      <c r="B162" s="36"/>
      <c r="C162" s="187" t="s">
        <v>527</v>
      </c>
      <c r="D162" s="187" t="s">
        <v>133</v>
      </c>
      <c r="E162" s="188" t="s">
        <v>865</v>
      </c>
      <c r="F162" s="189" t="s">
        <v>866</v>
      </c>
      <c r="G162" s="190" t="s">
        <v>863</v>
      </c>
      <c r="H162" s="191">
        <v>24</v>
      </c>
      <c r="I162" s="192"/>
      <c r="J162" s="193">
        <f t="shared" si="20"/>
        <v>0</v>
      </c>
      <c r="K162" s="189" t="s">
        <v>1</v>
      </c>
      <c r="L162" s="40"/>
      <c r="M162" s="194" t="s">
        <v>1</v>
      </c>
      <c r="N162" s="195" t="s">
        <v>41</v>
      </c>
      <c r="O162" s="72"/>
      <c r="P162" s="196">
        <f t="shared" si="21"/>
        <v>0</v>
      </c>
      <c r="Q162" s="196">
        <v>0</v>
      </c>
      <c r="R162" s="196">
        <f t="shared" si="22"/>
        <v>0</v>
      </c>
      <c r="S162" s="196">
        <v>0</v>
      </c>
      <c r="T162" s="197">
        <f t="shared" si="2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8" t="s">
        <v>138</v>
      </c>
      <c r="AT162" s="198" t="s">
        <v>133</v>
      </c>
      <c r="AU162" s="198" t="s">
        <v>84</v>
      </c>
      <c r="AY162" s="18" t="s">
        <v>131</v>
      </c>
      <c r="BE162" s="199">
        <f t="shared" si="24"/>
        <v>0</v>
      </c>
      <c r="BF162" s="199">
        <f t="shared" si="25"/>
        <v>0</v>
      </c>
      <c r="BG162" s="199">
        <f t="shared" si="26"/>
        <v>0</v>
      </c>
      <c r="BH162" s="199">
        <f t="shared" si="27"/>
        <v>0</v>
      </c>
      <c r="BI162" s="199">
        <f t="shared" si="28"/>
        <v>0</v>
      </c>
      <c r="BJ162" s="18" t="s">
        <v>84</v>
      </c>
      <c r="BK162" s="199">
        <f t="shared" si="29"/>
        <v>0</v>
      </c>
      <c r="BL162" s="18" t="s">
        <v>138</v>
      </c>
      <c r="BM162" s="198" t="s">
        <v>867</v>
      </c>
    </row>
    <row r="163" spans="1:65" s="2" customFormat="1" ht="16.5" customHeight="1">
      <c r="A163" s="35"/>
      <c r="B163" s="36"/>
      <c r="C163" s="187" t="s">
        <v>532</v>
      </c>
      <c r="D163" s="187" t="s">
        <v>133</v>
      </c>
      <c r="E163" s="188" t="s">
        <v>868</v>
      </c>
      <c r="F163" s="189" t="s">
        <v>869</v>
      </c>
      <c r="G163" s="190" t="s">
        <v>863</v>
      </c>
      <c r="H163" s="191">
        <v>2</v>
      </c>
      <c r="I163" s="192"/>
      <c r="J163" s="193">
        <f t="shared" si="20"/>
        <v>0</v>
      </c>
      <c r="K163" s="189" t="s">
        <v>1</v>
      </c>
      <c r="L163" s="40"/>
      <c r="M163" s="194" t="s">
        <v>1</v>
      </c>
      <c r="N163" s="195" t="s">
        <v>41</v>
      </c>
      <c r="O163" s="72"/>
      <c r="P163" s="196">
        <f t="shared" si="21"/>
        <v>0</v>
      </c>
      <c r="Q163" s="196">
        <v>0</v>
      </c>
      <c r="R163" s="196">
        <f t="shared" si="22"/>
        <v>0</v>
      </c>
      <c r="S163" s="196">
        <v>0</v>
      </c>
      <c r="T163" s="197">
        <f t="shared" si="2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8" t="s">
        <v>138</v>
      </c>
      <c r="AT163" s="198" t="s">
        <v>133</v>
      </c>
      <c r="AU163" s="198" t="s">
        <v>84</v>
      </c>
      <c r="AY163" s="18" t="s">
        <v>131</v>
      </c>
      <c r="BE163" s="199">
        <f t="shared" si="24"/>
        <v>0</v>
      </c>
      <c r="BF163" s="199">
        <f t="shared" si="25"/>
        <v>0</v>
      </c>
      <c r="BG163" s="199">
        <f t="shared" si="26"/>
        <v>0</v>
      </c>
      <c r="BH163" s="199">
        <f t="shared" si="27"/>
        <v>0</v>
      </c>
      <c r="BI163" s="199">
        <f t="shared" si="28"/>
        <v>0</v>
      </c>
      <c r="BJ163" s="18" t="s">
        <v>84</v>
      </c>
      <c r="BK163" s="199">
        <f t="shared" si="29"/>
        <v>0</v>
      </c>
      <c r="BL163" s="18" t="s">
        <v>138</v>
      </c>
      <c r="BM163" s="198" t="s">
        <v>870</v>
      </c>
    </row>
    <row r="164" spans="1:65" s="2" customFormat="1" ht="16.5" customHeight="1">
      <c r="A164" s="35"/>
      <c r="B164" s="36"/>
      <c r="C164" s="187" t="s">
        <v>553</v>
      </c>
      <c r="D164" s="187" t="s">
        <v>133</v>
      </c>
      <c r="E164" s="188" t="s">
        <v>871</v>
      </c>
      <c r="F164" s="189" t="s">
        <v>872</v>
      </c>
      <c r="G164" s="190" t="s">
        <v>863</v>
      </c>
      <c r="H164" s="191">
        <v>4</v>
      </c>
      <c r="I164" s="192"/>
      <c r="J164" s="193">
        <f t="shared" si="20"/>
        <v>0</v>
      </c>
      <c r="K164" s="189" t="s">
        <v>1</v>
      </c>
      <c r="L164" s="40"/>
      <c r="M164" s="194" t="s">
        <v>1</v>
      </c>
      <c r="N164" s="195" t="s">
        <v>41</v>
      </c>
      <c r="O164" s="72"/>
      <c r="P164" s="196">
        <f t="shared" si="21"/>
        <v>0</v>
      </c>
      <c r="Q164" s="196">
        <v>0</v>
      </c>
      <c r="R164" s="196">
        <f t="shared" si="22"/>
        <v>0</v>
      </c>
      <c r="S164" s="196">
        <v>0</v>
      </c>
      <c r="T164" s="197">
        <f t="shared" si="2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8" t="s">
        <v>138</v>
      </c>
      <c r="AT164" s="198" t="s">
        <v>133</v>
      </c>
      <c r="AU164" s="198" t="s">
        <v>84</v>
      </c>
      <c r="AY164" s="18" t="s">
        <v>131</v>
      </c>
      <c r="BE164" s="199">
        <f t="shared" si="24"/>
        <v>0</v>
      </c>
      <c r="BF164" s="199">
        <f t="shared" si="25"/>
        <v>0</v>
      </c>
      <c r="BG164" s="199">
        <f t="shared" si="26"/>
        <v>0</v>
      </c>
      <c r="BH164" s="199">
        <f t="shared" si="27"/>
        <v>0</v>
      </c>
      <c r="BI164" s="199">
        <f t="shared" si="28"/>
        <v>0</v>
      </c>
      <c r="BJ164" s="18" t="s">
        <v>84</v>
      </c>
      <c r="BK164" s="199">
        <f t="shared" si="29"/>
        <v>0</v>
      </c>
      <c r="BL164" s="18" t="s">
        <v>138</v>
      </c>
      <c r="BM164" s="198" t="s">
        <v>873</v>
      </c>
    </row>
    <row r="165" spans="1:65" s="2" customFormat="1" ht="16.5" customHeight="1">
      <c r="A165" s="35"/>
      <c r="B165" s="36"/>
      <c r="C165" s="187" t="s">
        <v>558</v>
      </c>
      <c r="D165" s="187" t="s">
        <v>133</v>
      </c>
      <c r="E165" s="188" t="s">
        <v>874</v>
      </c>
      <c r="F165" s="189" t="s">
        <v>875</v>
      </c>
      <c r="G165" s="190" t="s">
        <v>863</v>
      </c>
      <c r="H165" s="191">
        <v>6</v>
      </c>
      <c r="I165" s="192"/>
      <c r="J165" s="193">
        <f t="shared" si="20"/>
        <v>0</v>
      </c>
      <c r="K165" s="189" t="s">
        <v>1</v>
      </c>
      <c r="L165" s="40"/>
      <c r="M165" s="194" t="s">
        <v>1</v>
      </c>
      <c r="N165" s="195" t="s">
        <v>41</v>
      </c>
      <c r="O165" s="72"/>
      <c r="P165" s="196">
        <f t="shared" si="21"/>
        <v>0</v>
      </c>
      <c r="Q165" s="196">
        <v>0</v>
      </c>
      <c r="R165" s="196">
        <f t="shared" si="22"/>
        <v>0</v>
      </c>
      <c r="S165" s="196">
        <v>0</v>
      </c>
      <c r="T165" s="197">
        <f t="shared" si="2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8" t="s">
        <v>138</v>
      </c>
      <c r="AT165" s="198" t="s">
        <v>133</v>
      </c>
      <c r="AU165" s="198" t="s">
        <v>84</v>
      </c>
      <c r="AY165" s="18" t="s">
        <v>131</v>
      </c>
      <c r="BE165" s="199">
        <f t="shared" si="24"/>
        <v>0</v>
      </c>
      <c r="BF165" s="199">
        <f t="shared" si="25"/>
        <v>0</v>
      </c>
      <c r="BG165" s="199">
        <f t="shared" si="26"/>
        <v>0</v>
      </c>
      <c r="BH165" s="199">
        <f t="shared" si="27"/>
        <v>0</v>
      </c>
      <c r="BI165" s="199">
        <f t="shared" si="28"/>
        <v>0</v>
      </c>
      <c r="BJ165" s="18" t="s">
        <v>84</v>
      </c>
      <c r="BK165" s="199">
        <f t="shared" si="29"/>
        <v>0</v>
      </c>
      <c r="BL165" s="18" t="s">
        <v>138</v>
      </c>
      <c r="BM165" s="198" t="s">
        <v>876</v>
      </c>
    </row>
    <row r="166" spans="1:65" s="2" customFormat="1" ht="16.5" customHeight="1">
      <c r="A166" s="35"/>
      <c r="B166" s="36"/>
      <c r="C166" s="187" t="s">
        <v>574</v>
      </c>
      <c r="D166" s="187" t="s">
        <v>133</v>
      </c>
      <c r="E166" s="188" t="s">
        <v>877</v>
      </c>
      <c r="F166" s="189" t="s">
        <v>878</v>
      </c>
      <c r="G166" s="190" t="s">
        <v>289</v>
      </c>
      <c r="H166" s="248"/>
      <c r="I166" s="192"/>
      <c r="J166" s="193">
        <f t="shared" si="20"/>
        <v>0</v>
      </c>
      <c r="K166" s="189" t="s">
        <v>1</v>
      </c>
      <c r="L166" s="40"/>
      <c r="M166" s="194" t="s">
        <v>1</v>
      </c>
      <c r="N166" s="195" t="s">
        <v>41</v>
      </c>
      <c r="O166" s="72"/>
      <c r="P166" s="196">
        <f t="shared" si="21"/>
        <v>0</v>
      </c>
      <c r="Q166" s="196">
        <v>0</v>
      </c>
      <c r="R166" s="196">
        <f t="shared" si="22"/>
        <v>0</v>
      </c>
      <c r="S166" s="196">
        <v>0</v>
      </c>
      <c r="T166" s="197">
        <f t="shared" si="2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8" t="s">
        <v>138</v>
      </c>
      <c r="AT166" s="198" t="s">
        <v>133</v>
      </c>
      <c r="AU166" s="198" t="s">
        <v>84</v>
      </c>
      <c r="AY166" s="18" t="s">
        <v>131</v>
      </c>
      <c r="BE166" s="199">
        <f t="shared" si="24"/>
        <v>0</v>
      </c>
      <c r="BF166" s="199">
        <f t="shared" si="25"/>
        <v>0</v>
      </c>
      <c r="BG166" s="199">
        <f t="shared" si="26"/>
        <v>0</v>
      </c>
      <c r="BH166" s="199">
        <f t="shared" si="27"/>
        <v>0</v>
      </c>
      <c r="BI166" s="199">
        <f t="shared" si="28"/>
        <v>0</v>
      </c>
      <c r="BJ166" s="18" t="s">
        <v>84</v>
      </c>
      <c r="BK166" s="199">
        <f t="shared" si="29"/>
        <v>0</v>
      </c>
      <c r="BL166" s="18" t="s">
        <v>138</v>
      </c>
      <c r="BM166" s="198" t="s">
        <v>879</v>
      </c>
    </row>
    <row r="167" spans="1:65" s="2" customFormat="1" ht="16.5" customHeight="1">
      <c r="A167" s="35"/>
      <c r="B167" s="36"/>
      <c r="C167" s="187" t="s">
        <v>577</v>
      </c>
      <c r="D167" s="187" t="s">
        <v>133</v>
      </c>
      <c r="E167" s="188" t="s">
        <v>880</v>
      </c>
      <c r="F167" s="189" t="s">
        <v>881</v>
      </c>
      <c r="G167" s="190" t="s">
        <v>289</v>
      </c>
      <c r="H167" s="248"/>
      <c r="I167" s="192"/>
      <c r="J167" s="193">
        <f t="shared" si="20"/>
        <v>0</v>
      </c>
      <c r="K167" s="189" t="s">
        <v>1</v>
      </c>
      <c r="L167" s="40"/>
      <c r="M167" s="194" t="s">
        <v>1</v>
      </c>
      <c r="N167" s="195" t="s">
        <v>41</v>
      </c>
      <c r="O167" s="72"/>
      <c r="P167" s="196">
        <f t="shared" si="21"/>
        <v>0</v>
      </c>
      <c r="Q167" s="196">
        <v>0</v>
      </c>
      <c r="R167" s="196">
        <f t="shared" si="22"/>
        <v>0</v>
      </c>
      <c r="S167" s="196">
        <v>0</v>
      </c>
      <c r="T167" s="197">
        <f t="shared" si="2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8" t="s">
        <v>138</v>
      </c>
      <c r="AT167" s="198" t="s">
        <v>133</v>
      </c>
      <c r="AU167" s="198" t="s">
        <v>84</v>
      </c>
      <c r="AY167" s="18" t="s">
        <v>131</v>
      </c>
      <c r="BE167" s="199">
        <f t="shared" si="24"/>
        <v>0</v>
      </c>
      <c r="BF167" s="199">
        <f t="shared" si="25"/>
        <v>0</v>
      </c>
      <c r="BG167" s="199">
        <f t="shared" si="26"/>
        <v>0</v>
      </c>
      <c r="BH167" s="199">
        <f t="shared" si="27"/>
        <v>0</v>
      </c>
      <c r="BI167" s="199">
        <f t="shared" si="28"/>
        <v>0</v>
      </c>
      <c r="BJ167" s="18" t="s">
        <v>84</v>
      </c>
      <c r="BK167" s="199">
        <f t="shared" si="29"/>
        <v>0</v>
      </c>
      <c r="BL167" s="18" t="s">
        <v>138</v>
      </c>
      <c r="BM167" s="198" t="s">
        <v>882</v>
      </c>
    </row>
    <row r="168" spans="1:65" s="2" customFormat="1" ht="21.75" customHeight="1">
      <c r="A168" s="35"/>
      <c r="B168" s="36"/>
      <c r="C168" s="187" t="s">
        <v>583</v>
      </c>
      <c r="D168" s="187" t="s">
        <v>133</v>
      </c>
      <c r="E168" s="188" t="s">
        <v>883</v>
      </c>
      <c r="F168" s="189" t="s">
        <v>884</v>
      </c>
      <c r="G168" s="190" t="s">
        <v>863</v>
      </c>
      <c r="H168" s="191">
        <v>4</v>
      </c>
      <c r="I168" s="192"/>
      <c r="J168" s="193">
        <f t="shared" si="20"/>
        <v>0</v>
      </c>
      <c r="K168" s="189" t="s">
        <v>1</v>
      </c>
      <c r="L168" s="40"/>
      <c r="M168" s="194" t="s">
        <v>1</v>
      </c>
      <c r="N168" s="195" t="s">
        <v>41</v>
      </c>
      <c r="O168" s="72"/>
      <c r="P168" s="196">
        <f t="shared" si="21"/>
        <v>0</v>
      </c>
      <c r="Q168" s="196">
        <v>0</v>
      </c>
      <c r="R168" s="196">
        <f t="shared" si="22"/>
        <v>0</v>
      </c>
      <c r="S168" s="196">
        <v>0</v>
      </c>
      <c r="T168" s="197">
        <f t="shared" si="2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8" t="s">
        <v>138</v>
      </c>
      <c r="AT168" s="198" t="s">
        <v>133</v>
      </c>
      <c r="AU168" s="198" t="s">
        <v>84</v>
      </c>
      <c r="AY168" s="18" t="s">
        <v>131</v>
      </c>
      <c r="BE168" s="199">
        <f t="shared" si="24"/>
        <v>0</v>
      </c>
      <c r="BF168" s="199">
        <f t="shared" si="25"/>
        <v>0</v>
      </c>
      <c r="BG168" s="199">
        <f t="shared" si="26"/>
        <v>0</v>
      </c>
      <c r="BH168" s="199">
        <f t="shared" si="27"/>
        <v>0</v>
      </c>
      <c r="BI168" s="199">
        <f t="shared" si="28"/>
        <v>0</v>
      </c>
      <c r="BJ168" s="18" t="s">
        <v>84</v>
      </c>
      <c r="BK168" s="199">
        <f t="shared" si="29"/>
        <v>0</v>
      </c>
      <c r="BL168" s="18" t="s">
        <v>138</v>
      </c>
      <c r="BM168" s="198" t="s">
        <v>885</v>
      </c>
    </row>
    <row r="169" spans="1:65" s="2" customFormat="1" ht="16.5" customHeight="1">
      <c r="A169" s="35"/>
      <c r="B169" s="36"/>
      <c r="C169" s="187" t="s">
        <v>587</v>
      </c>
      <c r="D169" s="187" t="s">
        <v>133</v>
      </c>
      <c r="E169" s="188" t="s">
        <v>886</v>
      </c>
      <c r="F169" s="189" t="s">
        <v>887</v>
      </c>
      <c r="G169" s="190" t="s">
        <v>863</v>
      </c>
      <c r="H169" s="191">
        <v>4</v>
      </c>
      <c r="I169" s="192"/>
      <c r="J169" s="193">
        <f t="shared" si="20"/>
        <v>0</v>
      </c>
      <c r="K169" s="189" t="s">
        <v>1</v>
      </c>
      <c r="L169" s="40"/>
      <c r="M169" s="194" t="s">
        <v>1</v>
      </c>
      <c r="N169" s="195" t="s">
        <v>41</v>
      </c>
      <c r="O169" s="72"/>
      <c r="P169" s="196">
        <f t="shared" si="21"/>
        <v>0</v>
      </c>
      <c r="Q169" s="196">
        <v>0</v>
      </c>
      <c r="R169" s="196">
        <f t="shared" si="22"/>
        <v>0</v>
      </c>
      <c r="S169" s="196">
        <v>0</v>
      </c>
      <c r="T169" s="197">
        <f t="shared" si="2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8" t="s">
        <v>138</v>
      </c>
      <c r="AT169" s="198" t="s">
        <v>133</v>
      </c>
      <c r="AU169" s="198" t="s">
        <v>84</v>
      </c>
      <c r="AY169" s="18" t="s">
        <v>131</v>
      </c>
      <c r="BE169" s="199">
        <f t="shared" si="24"/>
        <v>0</v>
      </c>
      <c r="BF169" s="199">
        <f t="shared" si="25"/>
        <v>0</v>
      </c>
      <c r="BG169" s="199">
        <f t="shared" si="26"/>
        <v>0</v>
      </c>
      <c r="BH169" s="199">
        <f t="shared" si="27"/>
        <v>0</v>
      </c>
      <c r="BI169" s="199">
        <f t="shared" si="28"/>
        <v>0</v>
      </c>
      <c r="BJ169" s="18" t="s">
        <v>84</v>
      </c>
      <c r="BK169" s="199">
        <f t="shared" si="29"/>
        <v>0</v>
      </c>
      <c r="BL169" s="18" t="s">
        <v>138</v>
      </c>
      <c r="BM169" s="198" t="s">
        <v>888</v>
      </c>
    </row>
    <row r="170" spans="1:65" s="2" customFormat="1" ht="16.5" customHeight="1">
      <c r="A170" s="35"/>
      <c r="B170" s="36"/>
      <c r="C170" s="187" t="s">
        <v>591</v>
      </c>
      <c r="D170" s="187" t="s">
        <v>133</v>
      </c>
      <c r="E170" s="188" t="s">
        <v>889</v>
      </c>
      <c r="F170" s="189" t="s">
        <v>890</v>
      </c>
      <c r="G170" s="190" t="s">
        <v>863</v>
      </c>
      <c r="H170" s="191">
        <v>6</v>
      </c>
      <c r="I170" s="192"/>
      <c r="J170" s="193">
        <f t="shared" si="20"/>
        <v>0</v>
      </c>
      <c r="K170" s="189" t="s">
        <v>1</v>
      </c>
      <c r="L170" s="40"/>
      <c r="M170" s="194" t="s">
        <v>1</v>
      </c>
      <c r="N170" s="195" t="s">
        <v>41</v>
      </c>
      <c r="O170" s="72"/>
      <c r="P170" s="196">
        <f t="shared" si="21"/>
        <v>0</v>
      </c>
      <c r="Q170" s="196">
        <v>0</v>
      </c>
      <c r="R170" s="196">
        <f t="shared" si="22"/>
        <v>0</v>
      </c>
      <c r="S170" s="196">
        <v>0</v>
      </c>
      <c r="T170" s="197">
        <f t="shared" si="2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8" t="s">
        <v>138</v>
      </c>
      <c r="AT170" s="198" t="s">
        <v>133</v>
      </c>
      <c r="AU170" s="198" t="s">
        <v>84</v>
      </c>
      <c r="AY170" s="18" t="s">
        <v>131</v>
      </c>
      <c r="BE170" s="199">
        <f t="shared" si="24"/>
        <v>0</v>
      </c>
      <c r="BF170" s="199">
        <f t="shared" si="25"/>
        <v>0</v>
      </c>
      <c r="BG170" s="199">
        <f t="shared" si="26"/>
        <v>0</v>
      </c>
      <c r="BH170" s="199">
        <f t="shared" si="27"/>
        <v>0</v>
      </c>
      <c r="BI170" s="199">
        <f t="shared" si="28"/>
        <v>0</v>
      </c>
      <c r="BJ170" s="18" t="s">
        <v>84</v>
      </c>
      <c r="BK170" s="199">
        <f t="shared" si="29"/>
        <v>0</v>
      </c>
      <c r="BL170" s="18" t="s">
        <v>138</v>
      </c>
      <c r="BM170" s="198" t="s">
        <v>891</v>
      </c>
    </row>
    <row r="171" spans="1:65" s="2" customFormat="1" ht="16.5" customHeight="1">
      <c r="A171" s="35"/>
      <c r="B171" s="36"/>
      <c r="C171" s="187" t="s">
        <v>623</v>
      </c>
      <c r="D171" s="187" t="s">
        <v>133</v>
      </c>
      <c r="E171" s="188" t="s">
        <v>892</v>
      </c>
      <c r="F171" s="189" t="s">
        <v>893</v>
      </c>
      <c r="G171" s="190" t="s">
        <v>863</v>
      </c>
      <c r="H171" s="191">
        <v>12</v>
      </c>
      <c r="I171" s="192"/>
      <c r="J171" s="193">
        <f t="shared" si="20"/>
        <v>0</v>
      </c>
      <c r="K171" s="189" t="s">
        <v>1</v>
      </c>
      <c r="L171" s="40"/>
      <c r="M171" s="194" t="s">
        <v>1</v>
      </c>
      <c r="N171" s="195" t="s">
        <v>41</v>
      </c>
      <c r="O171" s="72"/>
      <c r="P171" s="196">
        <f t="shared" si="21"/>
        <v>0</v>
      </c>
      <c r="Q171" s="196">
        <v>0</v>
      </c>
      <c r="R171" s="196">
        <f t="shared" si="22"/>
        <v>0</v>
      </c>
      <c r="S171" s="196">
        <v>0</v>
      </c>
      <c r="T171" s="197">
        <f t="shared" si="2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8" t="s">
        <v>138</v>
      </c>
      <c r="AT171" s="198" t="s">
        <v>133</v>
      </c>
      <c r="AU171" s="198" t="s">
        <v>84</v>
      </c>
      <c r="AY171" s="18" t="s">
        <v>131</v>
      </c>
      <c r="BE171" s="199">
        <f t="shared" si="24"/>
        <v>0</v>
      </c>
      <c r="BF171" s="199">
        <f t="shared" si="25"/>
        <v>0</v>
      </c>
      <c r="BG171" s="199">
        <f t="shared" si="26"/>
        <v>0</v>
      </c>
      <c r="BH171" s="199">
        <f t="shared" si="27"/>
        <v>0</v>
      </c>
      <c r="BI171" s="199">
        <f t="shared" si="28"/>
        <v>0</v>
      </c>
      <c r="BJ171" s="18" t="s">
        <v>84</v>
      </c>
      <c r="BK171" s="199">
        <f t="shared" si="29"/>
        <v>0</v>
      </c>
      <c r="BL171" s="18" t="s">
        <v>138</v>
      </c>
      <c r="BM171" s="198" t="s">
        <v>894</v>
      </c>
    </row>
    <row r="172" spans="1:65" s="2" customFormat="1" ht="16.5" customHeight="1">
      <c r="A172" s="35"/>
      <c r="B172" s="36"/>
      <c r="C172" s="187" t="s">
        <v>833</v>
      </c>
      <c r="D172" s="187" t="s">
        <v>133</v>
      </c>
      <c r="E172" s="188" t="s">
        <v>895</v>
      </c>
      <c r="F172" s="189" t="s">
        <v>896</v>
      </c>
      <c r="G172" s="190" t="s">
        <v>863</v>
      </c>
      <c r="H172" s="191">
        <v>20</v>
      </c>
      <c r="I172" s="192"/>
      <c r="J172" s="193">
        <f t="shared" si="20"/>
        <v>0</v>
      </c>
      <c r="K172" s="189" t="s">
        <v>1</v>
      </c>
      <c r="L172" s="40"/>
      <c r="M172" s="263" t="s">
        <v>1</v>
      </c>
      <c r="N172" s="264" t="s">
        <v>41</v>
      </c>
      <c r="O172" s="251"/>
      <c r="P172" s="265">
        <f t="shared" si="21"/>
        <v>0</v>
      </c>
      <c r="Q172" s="265">
        <v>0</v>
      </c>
      <c r="R172" s="265">
        <f t="shared" si="22"/>
        <v>0</v>
      </c>
      <c r="S172" s="265">
        <v>0</v>
      </c>
      <c r="T172" s="266">
        <f t="shared" si="2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8" t="s">
        <v>138</v>
      </c>
      <c r="AT172" s="198" t="s">
        <v>133</v>
      </c>
      <c r="AU172" s="198" t="s">
        <v>84</v>
      </c>
      <c r="AY172" s="18" t="s">
        <v>131</v>
      </c>
      <c r="BE172" s="199">
        <f t="shared" si="24"/>
        <v>0</v>
      </c>
      <c r="BF172" s="199">
        <f t="shared" si="25"/>
        <v>0</v>
      </c>
      <c r="BG172" s="199">
        <f t="shared" si="26"/>
        <v>0</v>
      </c>
      <c r="BH172" s="199">
        <f t="shared" si="27"/>
        <v>0</v>
      </c>
      <c r="BI172" s="199">
        <f t="shared" si="28"/>
        <v>0</v>
      </c>
      <c r="BJ172" s="18" t="s">
        <v>84</v>
      </c>
      <c r="BK172" s="199">
        <f t="shared" si="29"/>
        <v>0</v>
      </c>
      <c r="BL172" s="18" t="s">
        <v>138</v>
      </c>
      <c r="BM172" s="198" t="s">
        <v>897</v>
      </c>
    </row>
    <row r="173" spans="1:65" s="2" customFormat="1" ht="6.95" customHeight="1">
      <c r="A173" s="35"/>
      <c r="B173" s="55"/>
      <c r="C173" s="56"/>
      <c r="D173" s="56"/>
      <c r="E173" s="56"/>
      <c r="F173" s="56"/>
      <c r="G173" s="56"/>
      <c r="H173" s="56"/>
      <c r="I173" s="56"/>
      <c r="J173" s="56"/>
      <c r="K173" s="56"/>
      <c r="L173" s="40"/>
      <c r="M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</sheetData>
  <sheetProtection algorithmName="SHA-512" hashValue="iePQLYn84aE2WWyxg3imOk/WwOn+aCKXhbINfOLscPWknmaAd8BjxNk3TuG0nM1OJZQL9VII1dKioAOkdJ+BuA==" saltValue="esI+h4FTyrS6xCufvN71TCa14BU1wMcie0L5wplUttKQfIaWrL3z6exNGluSDQ7qX9f7SoyhS+wNHnuvScVrmg==" spinCount="100000" sheet="1" objects="1" scenarios="1" formatColumns="0" formatRows="0" autoFilter="0"/>
  <autoFilter ref="C121:K172"/>
  <customSheetViews>
    <customSheetView guid="{CE285AE8-62C0-43EE-AE0B-CF20ACFA0841}" showGridLines="0" fitToPage="1" showAutoFilter="1" hiddenRows="1" hiddenColumns="1">
      <pageMargins left="0.39374999999999999" right="0.39374999999999999" top="0.39374999999999999" bottom="0.39374999999999999" header="0" footer="0"/>
      <pageSetup paperSize="9" fitToHeight="100" orientation="landscape" blackAndWhite="1"/>
      <headerFooter>
        <oddFooter>&amp;CStrana &amp;P z &amp;N</oddFooter>
      </headerFooter>
      <autoFilter ref="C121:K172"/>
    </customSheetView>
  </customSheetViews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23-071201.1 - Bourací práce</vt:lpstr>
      <vt:lpstr>23-071201.2 - Nové konstr...</vt:lpstr>
      <vt:lpstr>23-071201.3 - TZB</vt:lpstr>
      <vt:lpstr>23-071201.4 - EI</vt:lpstr>
      <vt:lpstr>'23-071201.1 - Bourací práce'!Názvy_tisku</vt:lpstr>
      <vt:lpstr>'23-071201.2 - Nové konstr...'!Názvy_tisku</vt:lpstr>
      <vt:lpstr>'23-071201.3 - TZB'!Názvy_tisku</vt:lpstr>
      <vt:lpstr>'23-071201.4 - EI'!Názvy_tisku</vt:lpstr>
      <vt:lpstr>'Rekapitulace stavby'!Názvy_tisku</vt:lpstr>
      <vt:lpstr>'23-071201.1 - Bourací práce'!Oblast_tisku</vt:lpstr>
      <vt:lpstr>'23-071201.2 - Nové konstr...'!Oblast_tisku</vt:lpstr>
      <vt:lpstr>'23-071201.3 - TZB'!Oblast_tisku</vt:lpstr>
      <vt:lpstr>'23-071201.4 - EI'!Oblast_tisku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Klouda</dc:creator>
  <cp:lastModifiedBy>Vokurková Šárka</cp:lastModifiedBy>
  <dcterms:created xsi:type="dcterms:W3CDTF">2024-02-07T19:50:56Z</dcterms:created>
  <dcterms:modified xsi:type="dcterms:W3CDTF">2024-02-08T13:30:06Z</dcterms:modified>
</cp:coreProperties>
</file>